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07"/>
  <workbookPr hidePivotFieldList="1"/>
  <mc:AlternateContent xmlns:mc="http://schemas.openxmlformats.org/markup-compatibility/2006">
    <mc:Choice Requires="x15">
      <x15ac:absPath xmlns:x15ac="http://schemas.microsoft.com/office/spreadsheetml/2010/11/ac" url="C:\Users\Elianita\Downloads\"/>
    </mc:Choice>
  </mc:AlternateContent>
  <xr:revisionPtr revIDLastSave="55" documentId="11_C95B3815DDBABAAA924A45320D15571541A1AEA1" xr6:coauthVersionLast="47" xr6:coauthVersionMax="47" xr10:uidLastSave="{21620BD3-7292-4F62-86A5-B3311A900C02}"/>
  <bookViews>
    <workbookView xWindow="0" yWindow="0" windowWidth="20490" windowHeight="7800" tabRatio="996" firstSheet="14" activeTab="14" xr2:uid="{00000000-000D-0000-FFFF-FFFF00000000}"/>
  </bookViews>
  <sheets>
    <sheet name="Presentacion " sheetId="10" r:id="rId1"/>
    <sheet name="Análisis del Contexto" sheetId="25" r:id="rId2"/>
    <sheet name="Estrategias" sheetId="26"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sheetId="27" r:id="rId15"/>
    <sheet name="Seguimiento 4 Trimestre " sheetId="28"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[3]Hoja2!$H$3:$H$7</definedName>
    <definedName name="Posibilidad">[2]Hoja2!$H$3:$H$7</definedName>
  </definedNames>
  <calcPr calcId="191028"/>
  <pivotCaches>
    <pivotCache cacheId="7526" r:id="rId2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30" i="28" l="1"/>
  <c r="M30" i="28"/>
  <c r="L30" i="28"/>
  <c r="K30" i="28"/>
  <c r="J30" i="28"/>
  <c r="I30" i="28"/>
  <c r="H30" i="28"/>
  <c r="G30" i="28"/>
  <c r="F30" i="28"/>
  <c r="E30" i="28"/>
  <c r="D30" i="28"/>
  <c r="C30" i="28"/>
  <c r="B30" i="28"/>
  <c r="A30" i="28"/>
  <c r="N25" i="28"/>
  <c r="M25" i="28"/>
  <c r="L25" i="28"/>
  <c r="K25" i="28"/>
  <c r="J25" i="28"/>
  <c r="I25" i="28"/>
  <c r="H25" i="28"/>
  <c r="G25" i="28"/>
  <c r="F25" i="28"/>
  <c r="E25" i="28"/>
  <c r="D25" i="28"/>
  <c r="C25" i="28"/>
  <c r="B25" i="28"/>
  <c r="A25" i="28"/>
  <c r="N20" i="28"/>
  <c r="M20" i="28"/>
  <c r="L20" i="28"/>
  <c r="K20" i="28"/>
  <c r="J20" i="28"/>
  <c r="I20" i="28"/>
  <c r="H20" i="28"/>
  <c r="G20" i="28"/>
  <c r="F20" i="28"/>
  <c r="E20" i="28"/>
  <c r="D20" i="28"/>
  <c r="C20" i="28"/>
  <c r="B20" i="28"/>
  <c r="A20" i="28"/>
  <c r="N15" i="28"/>
  <c r="M15" i="28"/>
  <c r="L15" i="28"/>
  <c r="K15" i="28"/>
  <c r="J15" i="28"/>
  <c r="I15" i="28"/>
  <c r="H15" i="28"/>
  <c r="G15" i="28"/>
  <c r="F15" i="28"/>
  <c r="E15" i="28"/>
  <c r="D15" i="28"/>
  <c r="C15" i="28"/>
  <c r="B15" i="28"/>
  <c r="A15" i="28"/>
  <c r="N10" i="28"/>
  <c r="M10" i="28"/>
  <c r="L10" i="28"/>
  <c r="K10" i="28"/>
  <c r="J10" i="28"/>
  <c r="I10" i="28"/>
  <c r="H10" i="28"/>
  <c r="G10" i="28"/>
  <c r="F10" i="28"/>
  <c r="E10" i="28"/>
  <c r="D10" i="28"/>
  <c r="C10" i="28"/>
  <c r="B10" i="28"/>
  <c r="A10" i="28"/>
  <c r="D6" i="28"/>
  <c r="D5" i="28"/>
  <c r="D4" i="28"/>
  <c r="N30" i="27"/>
  <c r="M30" i="27"/>
  <c r="L30" i="27"/>
  <c r="K30" i="27"/>
  <c r="J30" i="27"/>
  <c r="I30" i="27"/>
  <c r="H30" i="27"/>
  <c r="G30" i="27"/>
  <c r="F30" i="27"/>
  <c r="E30" i="27"/>
  <c r="D30" i="27"/>
  <c r="C30" i="27"/>
  <c r="B30" i="27"/>
  <c r="A30" i="27"/>
  <c r="N25" i="27"/>
  <c r="M25" i="27"/>
  <c r="L25" i="27"/>
  <c r="K25" i="27"/>
  <c r="J25" i="27"/>
  <c r="I25" i="27"/>
  <c r="H25" i="27"/>
  <c r="G25" i="27"/>
  <c r="F25" i="27"/>
  <c r="E25" i="27"/>
  <c r="D25" i="27"/>
  <c r="C25" i="27"/>
  <c r="B25" i="27"/>
  <c r="A25" i="27"/>
  <c r="N20" i="27"/>
  <c r="M20" i="27"/>
  <c r="L20" i="27"/>
  <c r="K20" i="27"/>
  <c r="J20" i="27"/>
  <c r="I20" i="27"/>
  <c r="H20" i="27"/>
  <c r="G20" i="27"/>
  <c r="F20" i="27"/>
  <c r="E20" i="27"/>
  <c r="D20" i="27"/>
  <c r="C20" i="27"/>
  <c r="B20" i="27"/>
  <c r="A20" i="27"/>
  <c r="N15" i="27"/>
  <c r="M15" i="27"/>
  <c r="L15" i="27"/>
  <c r="K15" i="27"/>
  <c r="J15" i="27"/>
  <c r="I15" i="27"/>
  <c r="H15" i="27"/>
  <c r="G15" i="27"/>
  <c r="F15" i="27"/>
  <c r="E15" i="27"/>
  <c r="D15" i="27"/>
  <c r="C15" i="27"/>
  <c r="B15" i="27"/>
  <c r="A15" i="27"/>
  <c r="N10" i="27"/>
  <c r="M10" i="27"/>
  <c r="L10" i="27"/>
  <c r="K10" i="27"/>
  <c r="J10" i="27"/>
  <c r="I10" i="27"/>
  <c r="H10" i="27"/>
  <c r="G10" i="27"/>
  <c r="F10" i="27"/>
  <c r="E10" i="27"/>
  <c r="D10" i="27"/>
  <c r="C10" i="27"/>
  <c r="B10" i="27"/>
  <c r="A10" i="27"/>
  <c r="D6" i="27"/>
  <c r="D5" i="27"/>
  <c r="D4" i="27"/>
  <c r="T11" i="1"/>
  <c r="Z11" i="1" s="1"/>
  <c r="T12" i="1"/>
  <c r="Z12" i="1" s="1"/>
  <c r="T13" i="1"/>
  <c r="Z13" i="1" s="1"/>
  <c r="T14" i="1"/>
  <c r="Z14" i="1" s="1"/>
  <c r="T15" i="1"/>
  <c r="T16" i="1"/>
  <c r="Z16" i="1" s="1"/>
  <c r="T17" i="1"/>
  <c r="Z17" i="1" s="1"/>
  <c r="T18" i="1"/>
  <c r="Z18" i="1" s="1"/>
  <c r="T19" i="1"/>
  <c r="Z19" i="1" s="1"/>
  <c r="T20" i="1"/>
  <c r="T21" i="1"/>
  <c r="T22" i="1"/>
  <c r="Z22" i="1" s="1"/>
  <c r="T23" i="1"/>
  <c r="Z23" i="1" s="1"/>
  <c r="T24" i="1"/>
  <c r="Z24" i="1" s="1"/>
  <c r="T25" i="1"/>
  <c r="T26" i="1"/>
  <c r="Z26" i="1" s="1"/>
  <c r="T27" i="1"/>
  <c r="Z27" i="1" s="1"/>
  <c r="T28" i="1"/>
  <c r="Z28" i="1" s="1"/>
  <c r="T29" i="1"/>
  <c r="Z29" i="1" s="1"/>
  <c r="T30" i="1"/>
  <c r="Z30" i="1" s="1"/>
  <c r="T31" i="1"/>
  <c r="Z31" i="1" s="1"/>
  <c r="T32" i="1"/>
  <c r="Z32" i="1" s="1"/>
  <c r="T33" i="1"/>
  <c r="T34" i="1"/>
  <c r="Z34" i="1" s="1"/>
  <c r="T35" i="1"/>
  <c r="Z35" i="1" s="1"/>
  <c r="T36" i="1"/>
  <c r="Z36" i="1" s="1"/>
  <c r="Y30" i="1" l="1"/>
  <c r="Y27" i="1"/>
  <c r="Y28" i="1"/>
  <c r="Y29" i="1"/>
  <c r="Y22" i="1"/>
  <c r="Y23" i="1"/>
  <c r="Q27" i="1"/>
  <c r="Q28" i="1"/>
  <c r="Q29" i="1"/>
  <c r="Q30" i="1"/>
  <c r="Q22" i="1"/>
  <c r="Q23" i="1"/>
  <c r="Q36" i="1" l="1"/>
  <c r="Q35" i="1"/>
  <c r="Q34" i="1"/>
  <c r="Q33" i="1"/>
  <c r="M33" i="1"/>
  <c r="L33" i="1"/>
  <c r="J33" i="1"/>
  <c r="Z33" i="1" s="1"/>
  <c r="AB33" i="1" s="1"/>
  <c r="I33" i="1"/>
  <c r="Y36" i="1" l="1"/>
  <c r="N33" i="1"/>
  <c r="Y35" i="1"/>
  <c r="Y34" i="1"/>
  <c r="AA33" i="1" l="1"/>
  <c r="Y33" i="1"/>
  <c r="M25" i="1" l="1"/>
  <c r="L25" i="1"/>
  <c r="M21" i="1"/>
  <c r="L21" i="1"/>
  <c r="M20" i="1"/>
  <c r="L20" i="1"/>
  <c r="M15" i="1"/>
  <c r="L15" i="1"/>
  <c r="M10" i="1"/>
  <c r="L10" i="1"/>
  <c r="AD23" i="1" l="1"/>
  <c r="AC23" i="1" s="1"/>
  <c r="AD22" i="1"/>
  <c r="AC22" i="1" s="1"/>
  <c r="AD30" i="1"/>
  <c r="AC30" i="1" s="1"/>
  <c r="AD29" i="1"/>
  <c r="AC29" i="1" s="1"/>
  <c r="AD28" i="1"/>
  <c r="AC28" i="1" s="1"/>
  <c r="AD27" i="1"/>
  <c r="AC27" i="1" s="1"/>
  <c r="AD33" i="1"/>
  <c r="AC33" i="1" s="1"/>
  <c r="AD34" i="1"/>
  <c r="AC34" i="1" s="1"/>
  <c r="AD35" i="1"/>
  <c r="AC35" i="1" s="1"/>
  <c r="AD36" i="1"/>
  <c r="AC36" i="1" s="1"/>
  <c r="B30" i="17"/>
  <c r="B25" i="17"/>
  <c r="B20" i="17"/>
  <c r="B15" i="17"/>
  <c r="B10" i="17"/>
  <c r="B29" i="18"/>
  <c r="B24" i="18"/>
  <c r="B19" i="18"/>
  <c r="B14" i="18"/>
  <c r="B9" i="18"/>
  <c r="N29" i="18"/>
  <c r="G29" i="18"/>
  <c r="F29" i="18"/>
  <c r="E29" i="18"/>
  <c r="D29" i="18"/>
  <c r="C29" i="18"/>
  <c r="A29" i="18"/>
  <c r="N24" i="18"/>
  <c r="G24" i="18"/>
  <c r="F24" i="18"/>
  <c r="E24" i="18"/>
  <c r="D24" i="18"/>
  <c r="C24" i="18"/>
  <c r="A24" i="18"/>
  <c r="N19" i="18"/>
  <c r="G19" i="18"/>
  <c r="F19" i="18"/>
  <c r="E19" i="18"/>
  <c r="D19" i="18"/>
  <c r="C19" i="18"/>
  <c r="A19" i="18"/>
  <c r="N14" i="18"/>
  <c r="G14" i="18"/>
  <c r="F14" i="18"/>
  <c r="E14" i="18"/>
  <c r="D14" i="18"/>
  <c r="C14" i="18"/>
  <c r="A14" i="18"/>
  <c r="N9" i="18"/>
  <c r="G9" i="18"/>
  <c r="F9" i="18"/>
  <c r="E9" i="18"/>
  <c r="D9" i="18"/>
  <c r="C9" i="18"/>
  <c r="A9" i="18"/>
  <c r="D6" i="18"/>
  <c r="D5" i="18"/>
  <c r="D4" i="18"/>
  <c r="AF33" i="1" l="1"/>
  <c r="I24" i="18"/>
  <c r="I29" i="18"/>
  <c r="I14" i="18"/>
  <c r="I9" i="18"/>
  <c r="I21" i="1"/>
  <c r="Q32" i="1"/>
  <c r="Q31" i="1"/>
  <c r="Q26" i="1"/>
  <c r="Q25" i="1"/>
  <c r="I30" i="17"/>
  <c r="J25" i="1"/>
  <c r="Z25" i="1" s="1"/>
  <c r="I25" i="1"/>
  <c r="Q24" i="1"/>
  <c r="Q21" i="1"/>
  <c r="I25" i="17"/>
  <c r="J21" i="1"/>
  <c r="Z21" i="1" s="1"/>
  <c r="N30" i="17"/>
  <c r="G30" i="17"/>
  <c r="F30" i="17"/>
  <c r="E30" i="17"/>
  <c r="D30" i="17"/>
  <c r="C30" i="17"/>
  <c r="A30" i="17"/>
  <c r="N25" i="17"/>
  <c r="G25" i="17"/>
  <c r="F25" i="17"/>
  <c r="E25" i="17"/>
  <c r="D25" i="17"/>
  <c r="C25" i="17"/>
  <c r="A25" i="17"/>
  <c r="N20" i="17"/>
  <c r="G20" i="17"/>
  <c r="F20" i="17"/>
  <c r="E20" i="17"/>
  <c r="D20" i="17"/>
  <c r="C20" i="17"/>
  <c r="A20" i="17"/>
  <c r="N15" i="17"/>
  <c r="I15" i="17"/>
  <c r="G15" i="17"/>
  <c r="F15" i="17"/>
  <c r="E15" i="17"/>
  <c r="D15" i="17"/>
  <c r="C15" i="17"/>
  <c r="A15" i="17"/>
  <c r="N10" i="17"/>
  <c r="I10" i="17"/>
  <c r="G10" i="17"/>
  <c r="F10" i="17"/>
  <c r="E10" i="17"/>
  <c r="D10" i="17"/>
  <c r="C10" i="17"/>
  <c r="A10" i="17"/>
  <c r="D6" i="17"/>
  <c r="D5" i="17"/>
  <c r="D4" i="17"/>
  <c r="AD21" i="1" l="1"/>
  <c r="AD24" i="1"/>
  <c r="AC24" i="1" s="1"/>
  <c r="AD25" i="1"/>
  <c r="AD26" i="1"/>
  <c r="AD31" i="1"/>
  <c r="AD32" i="1"/>
  <c r="AE33" i="1"/>
  <c r="Y26" i="1"/>
  <c r="Y31" i="1"/>
  <c r="H29" i="18"/>
  <c r="H25" i="17"/>
  <c r="H24" i="18"/>
  <c r="AC21" i="1"/>
  <c r="AC26" i="1"/>
  <c r="AC32" i="1"/>
  <c r="Y21" i="1"/>
  <c r="N25" i="1"/>
  <c r="H30" i="17"/>
  <c r="AC31" i="1"/>
  <c r="Y32" i="1"/>
  <c r="N21" i="1"/>
  <c r="Y24" i="1"/>
  <c r="AG33" i="1" l="1"/>
  <c r="J30" i="17"/>
  <c r="J29" i="18"/>
  <c r="J25" i="17"/>
  <c r="J24" i="18"/>
  <c r="AB25" i="1"/>
  <c r="AA25" i="1" s="1"/>
  <c r="Y25" i="1"/>
  <c r="AC25" i="1"/>
  <c r="AF25" i="1"/>
  <c r="AE25" i="1" s="1"/>
  <c r="AF21" i="1"/>
  <c r="AE21" i="1" s="1"/>
  <c r="AB21" i="1"/>
  <c r="AA21" i="1" s="1"/>
  <c r="K24" i="18" l="1"/>
  <c r="K29" i="18"/>
  <c r="L30" i="17"/>
  <c r="L29" i="18"/>
  <c r="L25" i="17"/>
  <c r="L24" i="18"/>
  <c r="K30" i="17"/>
  <c r="AG25" i="1"/>
  <c r="K25" i="17"/>
  <c r="AG21" i="1"/>
  <c r="M30" i="17" l="1"/>
  <c r="M29" i="18"/>
  <c r="M25" i="17"/>
  <c r="M24" i="18"/>
  <c r="Q20" i="1"/>
  <c r="J20" i="1"/>
  <c r="Z20" i="1" s="1"/>
  <c r="I20" i="1"/>
  <c r="AD20" i="1" l="1"/>
  <c r="H19" i="18"/>
  <c r="H20" i="17"/>
  <c r="I19" i="18"/>
  <c r="I20" i="17"/>
  <c r="Y20" i="1"/>
  <c r="N20" i="1"/>
  <c r="Q19" i="1"/>
  <c r="Q18" i="1"/>
  <c r="Q17" i="1"/>
  <c r="Q16" i="1"/>
  <c r="Q15" i="1"/>
  <c r="J15" i="1"/>
  <c r="Z15" i="1" s="1"/>
  <c r="I15" i="1"/>
  <c r="AD15" i="1" l="1"/>
  <c r="AD16" i="1"/>
  <c r="AD17" i="1"/>
  <c r="AD18" i="1"/>
  <c r="AC18" i="1" s="1"/>
  <c r="AD19" i="1"/>
  <c r="H14" i="18"/>
  <c r="H15" i="17"/>
  <c r="J19" i="18"/>
  <c r="J20" i="17"/>
  <c r="Y19" i="1"/>
  <c r="AC20" i="1"/>
  <c r="AF20" i="1"/>
  <c r="AE20" i="1" s="1"/>
  <c r="AB20" i="1"/>
  <c r="AA20" i="1" s="1"/>
  <c r="AC17" i="1"/>
  <c r="AC16" i="1"/>
  <c r="AC19" i="1"/>
  <c r="N15" i="1"/>
  <c r="Y16" i="1"/>
  <c r="Y18" i="1"/>
  <c r="Y17" i="1"/>
  <c r="K19" i="18" l="1"/>
  <c r="K20" i="17"/>
  <c r="J14" i="18"/>
  <c r="J15" i="17"/>
  <c r="L19" i="18"/>
  <c r="L20" i="17"/>
  <c r="AG20" i="1"/>
  <c r="AF15" i="1"/>
  <c r="AE15" i="1" s="1"/>
  <c r="AC15" i="1"/>
  <c r="AB15" i="1"/>
  <c r="AA15" i="1" s="1"/>
  <c r="Y15" i="1"/>
  <c r="K14" i="18" l="1"/>
  <c r="K15" i="17"/>
  <c r="L14" i="18"/>
  <c r="L15" i="17"/>
  <c r="M20" i="17"/>
  <c r="M19" i="18"/>
  <c r="AG15" i="1"/>
  <c r="M15" i="17" l="1"/>
  <c r="M14" i="18"/>
  <c r="Q14" i="1"/>
  <c r="Q13" i="1"/>
  <c r="Q12" i="1"/>
  <c r="Q11" i="1"/>
  <c r="T10" i="1"/>
  <c r="Q10" i="1"/>
  <c r="J10" i="1"/>
  <c r="I10" i="1"/>
  <c r="X23" i="1" l="1"/>
  <c r="X22" i="1"/>
  <c r="X30" i="1"/>
  <c r="X29" i="1"/>
  <c r="X28" i="1"/>
  <c r="X27" i="1"/>
  <c r="X33" i="1"/>
  <c r="X34" i="1"/>
  <c r="X35" i="1"/>
  <c r="X36" i="1"/>
  <c r="X21" i="1"/>
  <c r="X24" i="1"/>
  <c r="X25" i="1"/>
  <c r="X26" i="1"/>
  <c r="X31" i="1"/>
  <c r="X32" i="1"/>
  <c r="X20" i="1"/>
  <c r="X15" i="1"/>
  <c r="X16" i="1"/>
  <c r="X17" i="1"/>
  <c r="X18" i="1"/>
  <c r="X19" i="1"/>
  <c r="AD11" i="1"/>
  <c r="X11" i="1"/>
  <c r="AD12" i="1"/>
  <c r="X12" i="1"/>
  <c r="AD13" i="1"/>
  <c r="X13" i="1"/>
  <c r="AD14" i="1"/>
  <c r="X14" i="1"/>
  <c r="Y14" i="1"/>
  <c r="H9" i="18"/>
  <c r="H10" i="17"/>
  <c r="X10" i="1"/>
  <c r="AC11" i="1"/>
  <c r="AC13" i="1"/>
  <c r="AC14" i="1"/>
  <c r="AD10" i="1"/>
  <c r="AC10" i="1" s="1"/>
  <c r="Y12" i="1"/>
  <c r="Z10" i="1"/>
  <c r="Y10" i="1" s="1"/>
  <c r="N10" i="1"/>
  <c r="Y13" i="1"/>
  <c r="Y11" i="1"/>
  <c r="J9" i="18" l="1"/>
  <c r="J10" i="17"/>
  <c r="AF10" i="1"/>
  <c r="AE10" i="1" s="1"/>
  <c r="AC12" i="1"/>
  <c r="AB10" i="1"/>
  <c r="AA10" i="1" s="1"/>
  <c r="K10" i="17" l="1"/>
  <c r="K9" i="18"/>
  <c r="L9" i="18"/>
  <c r="L10" i="17"/>
  <c r="AG10" i="1"/>
  <c r="M10" i="17" l="1"/>
  <c r="M9" i="18"/>
  <c r="B249" i="6" l="1" a="1"/>
  <c r="B249" i="6" l="1"/>
  <c r="G238" i="6"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<sst xmlns="http://schemas.openxmlformats.org/spreadsheetml/2006/main" count="2739" uniqueCount="619">
  <si>
    <t xml:space="preserve">                                                                         Consejo Superior de la Judicatura</t>
  </si>
  <si>
    <t xml:space="preserve"> MAPA DE RIESGOS SIGCMA</t>
  </si>
  <si>
    <t>DEPENDENCIA (Unidad misional del CSJ o Unidad de la DEAJ o Seccional o CSJ en caso de despachos judiciales certificados)</t>
  </si>
  <si>
    <t>DIRECCIÓN EJECUTIVA SECCIONAL DE ADMINISTRACCIÓN JUDICIAL DE POPAYÁN</t>
  </si>
  <si>
    <t>PROCESO (indique el tipo de proceso si es Estratégico. Misional, Apoyo, Evaluación y Mejora y especifique el nombre del proceso)</t>
  </si>
  <si>
    <t>Apoyo</t>
  </si>
  <si>
    <t>Administración de la Seguridad</t>
  </si>
  <si>
    <t>CONSEJO SUPERIOR DE LA JUDICATURA</t>
  </si>
  <si>
    <t>CONSEJO SECCIONAL DE LA JUDICATURA</t>
  </si>
  <si>
    <t>DIRECCIÓN SECCIONAL DE ADMINISTRACIÓN JUDICIAL</t>
  </si>
  <si>
    <t>X</t>
  </si>
  <si>
    <t>DESPACHO JUDICIAL CERTIFICADO</t>
  </si>
  <si>
    <t>FECHA</t>
  </si>
  <si>
    <t>Consejo Superior de la Judicatura</t>
  </si>
  <si>
    <t>Análisis de Contexto Seccional Cauca</t>
  </si>
  <si>
    <t>DEPENDENCIA:</t>
  </si>
  <si>
    <t>PROCESOS</t>
  </si>
  <si>
    <t>Todos los procesos</t>
  </si>
  <si>
    <t>CONSEJO SECCIONAL/ DIRECCIÓN SECCIONAL DE ADMINISTRACIÓN JUDICIAL</t>
  </si>
  <si>
    <t>CONSEJO SECCIONAL DE LA JUDICATURA DEL CAUCA
DIRECCION EJECUTIVA SECCIONAL DE ADMINISTRACIÓN JUDICIAL DE POPAYÁN</t>
  </si>
  <si>
    <t>OBJETIVO DEL PROCESO</t>
  </si>
  <si>
    <t>PROCESOS CSJ</t>
  </si>
  <si>
    <t>PROCESOS DESAJ</t>
  </si>
  <si>
    <t>PLANEACION ESTRATEGICA
COMUNICACIÓN INSTITUCIONAL
MEJORAMIENTO DEL SIGCMA
REORDENAMIENTO JUDICIAL
GESTIÓN DE LA FORMACIÓN JUDICIAL  
ADMINISTRACION DE LA CARRERA JUDICIAL  
REGISTRO Y CONTROL DE ABOGADOS Y AUXILIARES DE LA JUSTICIA  
GESTIÓN DE LA INFORMACION ESTADÍSTICA  </t>
  </si>
  <si>
    <t>MEJORAMIENTO DE LA INFRAESTRUCTURA FÍSICA  
GESTIÓN DOCUMENTAL  
GESTIÓN HUMANA  
GESTIÓN DE SEGURIDAD Y SALUD OCUPACIONAL  
GESTIÓN TECNOLÓGICA  
ADMINISTRACION DE LA SEGURIDAD  
COMPRAS PÚBLICAS
GESTIÓN ADMINISTRATIVA
GESTIÓN FINANCIERA Y PRESUPUESTAL
ASISTENCIA LEGAL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</si>
  <si>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</si>
  <si>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</si>
  <si>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</si>
  <si>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</si>
  <si>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</si>
  <si>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</si>
  <si>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</si>
  <si>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</si>
  <si>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</si>
  <si>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</si>
  <si>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</si>
  <si>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</si>
  <si>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</si>
  <si>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</si>
  <si>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</si>
  <si>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</si>
  <si>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</si>
  <si>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</si>
  <si>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</si>
  <si>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</si>
  <si>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</si>
  <si>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</si>
  <si>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 y/u otros factores</t>
  </si>
  <si>
    <t>Amenazas a servidores judiciales en razón al ejercicio de sus funciones.</t>
  </si>
  <si>
    <t xml:space="preserve">Afectaciones a la infraestructura física de las sedes Judiciales y Administrativas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</si>
  <si>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</si>
  <si>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</si>
  <si>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</si>
  <si>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</si>
  <si>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</si>
  <si>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</si>
  <si>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a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</si>
  <si>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</si>
  <si>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</si>
  <si>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</si>
  <si>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</si>
  <si>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</si>
  <si>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</si>
  <si>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</si>
  <si>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</si>
  <si>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</si>
  <si>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</si>
  <si>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</si>
  <si>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</si>
  <si>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</si>
  <si>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</si>
  <si>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</si>
  <si>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</si>
  <si>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</si>
  <si>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6256:2021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</si>
  <si>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</si>
  <si>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</si>
  <si>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</si>
  <si>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</si>
  <si>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</si>
  <si>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</si>
  <si>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</si>
  <si>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</si>
  <si>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</si>
  <si>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</si>
  <si>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</si>
  <si>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</si>
  <si>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</si>
  <si>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</si>
  <si>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manuales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</si>
  <si>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</si>
  <si>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</si>
  <si>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</si>
  <si>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para el fortalecimiento de competencias propias en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</si>
  <si>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</si>
  <si>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</si>
  <si>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de la información, normas antisoborno, normas de bioseguridad, entre otras.  </t>
  </si>
  <si>
    <t>Actualización de la plataforma estratégica para responder a los cambios normativos y legales</t>
  </si>
  <si>
    <t>Falta de tiempo para acceder a la formación de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</si>
  <si>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</si>
  <si>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</si>
  <si>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</si>
  <si>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</si>
  <si>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</si>
  <si>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</si>
  <si>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y de las buenas prácticas en los avances tecnológicos</t>
  </si>
  <si>
    <t xml:space="preserve">Capacitación para el uso de herramientas tecnológicas  </t>
  </si>
  <si>
    <t>Limitación en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</si>
  <si>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</si>
  <si>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</si>
  <si>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Falencias en la articulación con los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</si>
  <si>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</si>
  <si>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</si>
  <si>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</si>
  <si>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</si>
  <si>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</si>
  <si>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</si>
  <si>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</si>
  <si>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</si>
  <si>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</si>
  <si>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</si>
  <si>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</si>
  <si>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</si>
  <si>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</si>
  <si>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</si>
  <si>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</si>
  <si>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</si>
  <si>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</si>
  <si>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</si>
  <si>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</si>
  <si>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</si>
  <si>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</si>
  <si>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</si>
  <si>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</si>
  <si>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</si>
  <si>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</si>
  <si>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</si>
  <si>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</si>
  <si>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</si>
  <si>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</si>
  <si>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</si>
  <si>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</si>
  <si>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</si>
  <si>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</si>
  <si>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</si>
  <si>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</si>
  <si>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</si>
  <si>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modelos de gestión en los esquemas en los que se encuentran certificada la Rama Judicial.</t>
  </si>
  <si>
    <t>Desconocimiento por parte de los brigadistas, servidores judiciales y contratistas de las acciones necesarias para actuar ante una emergencia ambiental</t>
  </si>
  <si>
    <t>Implementación de buenas practicas tendientes a la protección del medio ambiente</t>
  </si>
  <si>
    <t xml:space="preserve">ESTRATEGIAS/ACCIONES </t>
  </si>
  <si>
    <t>ESTRATEGIAS  DOFA</t>
  </si>
  <si>
    <t>ESTRATEGIA/ACCIÓN/ PROYECTO</t>
  </si>
  <si>
    <t xml:space="preserve">GESTIONA </t>
  </si>
  <si>
    <t xml:space="preserve">DOCUMENTADA EN </t>
  </si>
  <si>
    <t>A</t>
  </si>
  <si>
    <t>O</t>
  </si>
  <si>
    <t>D</t>
  </si>
  <si>
    <t>F</t>
  </si>
  <si>
    <t>Identificar y analizar aspectos que afectan la gestión judicial en la Seccional (reordenamiento judicial)</t>
  </si>
  <si>
    <t>6,7,13</t>
  </si>
  <si>
    <t>Plan de Riesgos</t>
  </si>
  <si>
    <t>Divulgar oportunamente las medidas de descongestión y reordenamiento adoptadas por el Consejo Superior de la Judicatura (reordenamiento judicial)</t>
  </si>
  <si>
    <t>Plan de acción</t>
  </si>
  <si>
    <t>Identificar las necesidades de formación judicial de los servidores de la Seccional (formación judicial)</t>
  </si>
  <si>
    <t>Fortalecer el uso de plataformas virtuales y herramientas tecnológicas para la realización de capacitaciones de formación judicial (formación judicial)</t>
  </si>
  <si>
    <t>17,13</t>
  </si>
  <si>
    <t>Diseñar y establecer un cronograma para definir las fechas de corte, reporte y procesamiento de la información estadística en la Seccional (gestión de la información estadística)</t>
  </si>
  <si>
    <t>Elaborar la matriz de comunicaciones ajustada al plan de comunicaciones (comunicación institucional)</t>
  </si>
  <si>
    <t>2,17</t>
  </si>
  <si>
    <t>Optimizar los servicios de procesamiento y divulgación de la información, y el desarrollo de actividades de comunicación a través de herramientas virtuales y plataformas tecnológicas (comunicación institucional)</t>
  </si>
  <si>
    <t>14,23</t>
  </si>
  <si>
    <t>Diseñar y establecer un cronograma de planificación de las actividades para la calificación integral de servicios de los jueces del distrito judicial de Popayán y Administrativo del Cauca (administración de la carrera judicial)</t>
  </si>
  <si>
    <t>6,8,7</t>
  </si>
  <si>
    <t>Establecer un procedimiento o instructivo para identificar las actividades y factores necesarios en el trámite de las vigilancias judiciales administrativas (administración de la carrera judicial)</t>
  </si>
  <si>
    <t>Elaborar el plan de implementación, mantenimiento y mejoramiento del SIGCMA 2021 (Mejoramiento del SIGCMA)</t>
  </si>
  <si>
    <t>3,11,6</t>
  </si>
  <si>
    <t>Elaborar el informe de revisión para la Alta Dirección (Mejoramiento del SIGCMA)</t>
  </si>
  <si>
    <t>9,14</t>
  </si>
  <si>
    <t>Elaborar el Plan de Acción SIGCMA 2021 de conformidad con la matriz estandarizada desde la Coordinación Nacional de Calidad (Planeación Estratégica)</t>
  </si>
  <si>
    <t>6,9</t>
  </si>
  <si>
    <t>Identificar, cuantificar y priorizar las necesidades de recursos para la construcción del anteproyecto de presupuesto, que permita realizar una solicitud de recursos coherente, suficiente y oportuna que garantice la ejecución de los contratos y proyectos determinados. (Gestión Financiera y Pptal)</t>
  </si>
  <si>
    <t>Anteproyecto de presupuesto</t>
  </si>
  <si>
    <t>Fortalecer el uso de los medios tecnológicos y las aplicaciones definidas por los despachos judiciales para el trámite de los procesos judiciales y las comunicaciones entre las entidades. (Asistencia legal)</t>
  </si>
  <si>
    <t>Realizar las acciones de defensa judicial y extrajudicial de manera oportuna, basada en la normatividad vigente y con aplicación de la jurisprudencia. (Asistencia legal)</t>
  </si>
  <si>
    <t>14,15</t>
  </si>
  <si>
    <t>Dar respuesta oportuna a las solicitudes de información (Gestión Documental)</t>
  </si>
  <si>
    <t>Desarrollar integralmente el Sistema de Gestión de Seguridad y Salud en el Trabajo, dando cumplimiento a la normatividad aplicable y ejecutando la totalidad del plan de trabajo. (Seguridad y Salud en el Trabajo)</t>
  </si>
  <si>
    <t>7,8</t>
  </si>
  <si>
    <t>Plan de  gestión anual</t>
  </si>
  <si>
    <t>Desarrollar  e implementar un adecuado programa de capacitación que integre y visualice los riesgos a los que están expuestos los Servidores Judiciales en el desarrollo de sus funciones(Talento Humano)</t>
  </si>
  <si>
    <t>6,7</t>
  </si>
  <si>
    <t>Adopción de medidas a nivel tecnológico que faciliten el trabajo remoto, y el uso de herramientas en la nube para gestión de la documentación de los despachos judiciales y demás dependencias, y gestión para la dotación de equipos que faciliten el trabajo virtual de los despachos judiciales y demás dependencias, así como la digitalización de expedientes.  (Gestión Tecnológica)</t>
  </si>
  <si>
    <t>Promover el uso de las plataformas de compra pública dispuestas por el Estado Colombiano para la (adquisición de bienes y servicios)</t>
  </si>
  <si>
    <t>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 (Gestión Documental)</t>
  </si>
  <si>
    <t>( Adquisición de bienes y servicios) / Infraestructura Física</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</si>
  <si>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</si>
  <si>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</si>
  <si>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</si>
  <si>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</si>
  <si>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</si>
  <si>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</si>
  <si>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</si>
  <si>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</si>
  <si>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</si>
  <si>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</si>
  <si>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</si>
  <si>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</si>
  <si>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</si>
  <si>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</si>
  <si>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</si>
  <si>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</si>
  <si>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</si>
  <si>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</si>
  <si>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</si>
  <si>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</si>
  <si>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</si>
  <si>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</si>
  <si>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</si>
  <si>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</si>
  <si>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</si>
  <si>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</si>
  <si>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</si>
  <si>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</si>
  <si>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</si>
  <si>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</si>
  <si>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</si>
  <si>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</si>
  <si>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</si>
  <si>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</si>
  <si>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</si>
  <si>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</si>
  <si>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</si>
  <si>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</si>
  <si>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</si>
  <si>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</si>
  <si>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</si>
  <si>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</si>
  <si>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</si>
  <si>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</si>
  <si>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</si>
  <si>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</si>
  <si>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</si>
  <si>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</si>
  <si>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</si>
  <si>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</si>
  <si>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</si>
  <si>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</si>
  <si>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</si>
  <si>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</si>
  <si>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</si>
  <si>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</si>
  <si>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</si>
  <si>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</si>
  <si>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</si>
  <si>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</si>
  <si>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</si>
  <si>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</si>
  <si>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</si>
  <si>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ADMINISTRACIÓN DE LA SEGURIDAD</t>
  </si>
  <si>
    <t>Objetivo:</t>
  </si>
  <si>
    <t>Coadyuvar con la con la seguridad de los funcionarios y empleados de la Rama Judicial coordinando con los organismos de seguridad del Estado, ejecutando proyectos para el fortalecimiento de la seguridad colectiva e individual. Dando cumplimiento a los niveles de trasparencia en el ejercicio de las funciones propias del proceso, aplicando los lineamientos y principios del Sistema de Gestión de la Calidad, Ambiental, seguridad y salud en el trabajo en la Rama Judicial.</t>
  </si>
  <si>
    <t>Alcance:</t>
  </si>
  <si>
    <t>Este proceso es exclusivo de nivel central.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</si>
  <si>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</si>
  <si>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</si>
  <si>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</si>
  <si>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</si>
  <si>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</si>
  <si>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</si>
  <si>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</si>
  <si>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</si>
  <si>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</si>
  <si>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</si>
  <si>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</si>
  <si>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</si>
  <si>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</si>
  <si>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</si>
  <si>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</si>
  <si>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</si>
  <si>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</si>
  <si>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</si>
  <si>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</si>
  <si>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</si>
  <si>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</si>
  <si>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</si>
  <si>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</si>
  <si>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</si>
  <si>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</si>
  <si>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</si>
  <si>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</si>
  <si>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</si>
  <si>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</si>
  <si>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</si>
  <si>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Corrupción</t>
  </si>
  <si>
    <t>Reputacional(Corrupción)</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</si>
  <si>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</si>
  <si>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 xml:space="preserve">Carencia de transparencia, etica y valores . </t>
  </si>
  <si>
    <t xml:space="preserve">Posibilidad de actos indebidos de  los servidores judiciales debido a  la carencia en transparencia, etica y valores </t>
  </si>
  <si>
    <t>Fraude Interno</t>
  </si>
  <si>
    <t>Cualquier acto indebido de los servidores judiciales genera altas consecuencias para la entidad</t>
  </si>
  <si>
    <t xml:space="preserve">Divulgación de la norma ISO 37001:2016, Plan de Anticorrupción  formación en valores y principios propios de la entidad </t>
  </si>
  <si>
    <t>Preventivo</t>
  </si>
  <si>
    <t>Manual</t>
  </si>
  <si>
    <t>Documentado</t>
  </si>
  <si>
    <t>Continua</t>
  </si>
  <si>
    <t>Con Registro</t>
  </si>
  <si>
    <t>Evitar</t>
  </si>
  <si>
    <t>Divulgación del Código de Etica de Buen Gobierno a traves de la  página web de la Rama Judicial</t>
  </si>
  <si>
    <t>Actas de reunión y divulgación de la Ley 1474 del 2011 Ley Anticorrupccion y la Ley 1712 del 2014 Ley de Transparencia por medio de reuniones Cómites del SIGCMA y  reuniones de la Alta Dirección</t>
  </si>
  <si>
    <t>Informes de Gestión seguimiento a la contratación, rendición de cuentas, Auditorias Internas, Externas de Control Interno y de entes de control.</t>
  </si>
  <si>
    <t>Detectivo</t>
  </si>
  <si>
    <t>Monitoreo y control por medio de las Auditorias Internas, Externas de Control Interno y de entes de control</t>
  </si>
  <si>
    <t>Interrupción o demora en el Servicio Público de Administrar  Justicia.</t>
  </si>
  <si>
    <t>Afectación en la Prestación del Servicio de Justicia</t>
  </si>
  <si>
    <t>1. Paros que afecten la prestación del servicio.  
2. Huelgas, protestas ciudadana
3. Disturbios o hechos violentos
4.Pandemia
5.Emergencias Ambientales</t>
  </si>
  <si>
    <t>Suceso de fuerza mayor que imposibilitan la gestión judicial</t>
  </si>
  <si>
    <t>Posibilidad de  afectación en la Prestación del Servicio de Justicia debido a un suceso de fuerza mayor que imposibilita la gestión judicial</t>
  </si>
  <si>
    <t>Usuarios, productos y prácticas organizacionales</t>
  </si>
  <si>
    <t>Afecta la Prestación del Servicio de Administración de Justicia en 15%</t>
  </si>
  <si>
    <t>Implementación de herramientas tecnológicas propias de la entidad para el trabajo en casa</t>
  </si>
  <si>
    <t>Reducir(mitigar)</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</si>
  <si>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</si>
  <si>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</si>
  <si>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</si>
  <si>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</si>
  <si>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normavidad ambiental vigente</t>
  </si>
  <si>
    <t xml:space="preserve"> Afectación Ambiental</t>
  </si>
  <si>
    <t>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</si>
  <si>
    <t>Desconocimiento de los lineamientos ambientales y normatividad  ambiental vigente</t>
  </si>
  <si>
    <t>Posibilidad de afectación ambiental debido al desconocimiento de las lineamientos ambientales y normatividad ambiental vigente</t>
  </si>
  <si>
    <t>Eventos Ambientales Internos</t>
  </si>
  <si>
    <t>Si el hecho llegara a presentarse, tendría medianas consecuencias o efectos sobre la entidad</t>
  </si>
  <si>
    <t xml:space="preserve">
Divulgación de programas, guías y procedimientos del Plan de Gestión Ambiental, además del  acompañamiento y/o seguimiento a implementación del Acuerdo PSAA14-10160, en su componente de equipos de seguridad.</t>
  </si>
  <si>
    <t>Atentados</t>
  </si>
  <si>
    <t>Vulneración de los derechos fundamentales de los ciudadanos</t>
  </si>
  <si>
    <t>Inconformidad de personas involucradas en los procesos a Cargo de la Administración de Justicia</t>
  </si>
  <si>
    <t xml:space="preserve">violencia y ausencia de valores: tolerancia, respeto </t>
  </si>
  <si>
    <t>Eventos contra la integridad de Funcionarios y Empleados Judiciales en el ejercicio de Administrar Justicia</t>
  </si>
  <si>
    <t>Ejecución y Administración de Procesos</t>
  </si>
  <si>
    <t>Si el hecho llegara a presentarse, tendría desastrosas consecuencias o efectos sobre la entidad</t>
  </si>
  <si>
    <t xml:space="preserve">Coordinar con Oficina de Seguridad, Unidad Nacional de Protección y Policía Nacional, el fortalecimiento de la seguridad en el lugar de trabajo con esquemas de seguridad permanentes. 
</t>
  </si>
  <si>
    <t xml:space="preserve">Instalación de medios tecnológicos para la vigilancia y control de acceso. 
</t>
  </si>
  <si>
    <t xml:space="preserve">Controles y filtros de ingreso a los inmuebles de la Rama Judicial, a travaés del Servicio de seguridad y vigilancia. 
</t>
  </si>
  <si>
    <t>Pólizas de seguros establecidas para estos eventos por el nivel central.</t>
  </si>
  <si>
    <t>Incendios</t>
  </si>
  <si>
    <t>Cortos circuitos
Fuego por el uso de cigarrillos
Fuego provocado intencionalmente
Mala disposición de los archivos
Manipulación de materiales inflamables</t>
  </si>
  <si>
    <t>Conflagraciones generadas por malas prácticas y generadas de manera intencional</t>
  </si>
  <si>
    <t>Incendios intencionados y no intencionados</t>
  </si>
  <si>
    <t>Afecta la Prestación del Servicio de Administración de Justicia en más del 50%</t>
  </si>
  <si>
    <t>Dotación de extintores y control de recarga de estos.</t>
  </si>
  <si>
    <t xml:space="preserve">Capacitación brigada de emergencias </t>
  </si>
  <si>
    <t xml:space="preserve">Instalación de señalética como :prohibido fumar, riesgo eléctrico. </t>
  </si>
  <si>
    <t xml:space="preserve">Polizas de seguros que cubra estos riesgos, tomada por el nivel central.
</t>
  </si>
  <si>
    <t xml:space="preserve">Seguimiento y control de especificaciones de bienes y productos para seguridad 
</t>
  </si>
  <si>
    <t xml:space="preserve">Acompañamiento de los procesos para la Adquisición de bienes y equipos para la Seguridad
</t>
  </si>
  <si>
    <t>Control de la calidad de materiales eléctricos en instalaciones eléctricas nuevas.</t>
  </si>
  <si>
    <t>Inspección constante de instalaciones eléctricas en las sedes judiciales.</t>
  </si>
  <si>
    <t>Aleatoria</t>
  </si>
  <si>
    <t>Daños equipos de seguridad</t>
  </si>
  <si>
    <t>Daño provocado intencionalmente.
Problemas eléctricos.
Falla de equipos.</t>
  </si>
  <si>
    <t>Avería de equipos de seguridad</t>
  </si>
  <si>
    <t>Daños equipos de seguridad de sistemas CCTV</t>
  </si>
  <si>
    <t>Daños Activos Fijos/Eventos Externos</t>
  </si>
  <si>
    <t>Si el hecho llegara a presentarse, tendría bajo impacto o efecto sobre la entidad</t>
  </si>
  <si>
    <t>Red eléctrica regulada - UPS.</t>
  </si>
  <si>
    <t>Reducir(compartir)</t>
  </si>
  <si>
    <t>Revisión constante del estado de los sistemas CCTV y contratación de su mantenimiento.</t>
  </si>
  <si>
    <t>Acceso al sistema únicamente a personal autorizado.</t>
  </si>
  <si>
    <t>Acompañamiento de los procesos para la Adquisición de bienes y equipos para la Seguridad reportando las necesidades de la Seccional.</t>
  </si>
  <si>
    <t>Sin documentar</t>
  </si>
  <si>
    <t>Sin Registro</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</si>
  <si>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</si>
  <si>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</si>
  <si>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</si>
  <si>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</si>
  <si>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</si>
  <si>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</si>
  <si>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</si>
  <si>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</si>
  <si>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</si>
  <si>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</si>
  <si>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</si>
  <si>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</si>
  <si>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</si>
  <si>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</si>
  <si>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</si>
  <si>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</si>
  <si>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</si>
  <si>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</si>
  <si>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</si>
  <si>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</si>
  <si>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</si>
  <si>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</si>
  <si>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</si>
  <si>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</si>
  <si>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</si>
  <si>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</si>
  <si>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</si>
  <si>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</si>
  <si>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</si>
  <si>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</si>
  <si>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</si>
  <si>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</si>
  <si>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</si>
  <si>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</si>
  <si>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</si>
  <si>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</si>
  <si>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</si>
  <si>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</si>
  <si>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</si>
  <si>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</si>
  <si>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</si>
  <si>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</si>
  <si>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</si>
  <si>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</si>
  <si>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</si>
  <si>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</si>
  <si>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</si>
  <si>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</si>
  <si>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</si>
  <si>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</si>
  <si>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</si>
  <si>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</si>
  <si>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</si>
  <si>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</si>
  <si>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</si>
  <si>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</si>
  <si>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</si>
  <si>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</si>
  <si>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</si>
  <si>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</si>
  <si>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</si>
  <si>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</si>
  <si>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</si>
  <si>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</si>
  <si>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</si>
  <si>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</si>
  <si>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</si>
  <si>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</si>
  <si>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</si>
  <si>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</si>
  <si>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</si>
  <si>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</si>
  <si>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</si>
  <si>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</si>
  <si>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</si>
  <si>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</si>
  <si>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</si>
  <si>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</si>
  <si>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</si>
  <si>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</si>
  <si>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</si>
  <si>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</si>
  <si>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</si>
  <si>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</si>
  <si>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</si>
  <si>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</si>
  <si>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</si>
  <si>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</si>
  <si>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</si>
  <si>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</si>
  <si>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</si>
  <si>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</si>
  <si>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</si>
  <si>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</si>
  <si>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</si>
  <si>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</si>
  <si>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</si>
  <si>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</si>
  <si>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</si>
  <si>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</si>
  <si>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</si>
  <si>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</si>
  <si>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</si>
  <si>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</si>
  <si>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</si>
  <si>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</si>
  <si>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</si>
  <si>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</si>
  <si>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</si>
  <si>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</si>
  <si>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</si>
  <si>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</si>
  <si>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</si>
  <si>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</si>
  <si>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</si>
  <si>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</si>
  <si>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</si>
  <si>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</si>
  <si>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</si>
  <si>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</si>
  <si>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</si>
  <si>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</si>
  <si>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</si>
  <si>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</si>
  <si>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</si>
  <si>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</si>
  <si>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</si>
  <si>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</si>
  <si>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</si>
  <si>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</si>
  <si>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</si>
  <si>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</si>
  <si>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</si>
  <si>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</si>
  <si>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</si>
  <si>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</si>
  <si>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</si>
  <si>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</si>
  <si>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</si>
  <si>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</si>
  <si>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</si>
  <si>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</si>
  <si>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</si>
  <si>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</si>
  <si>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</si>
  <si>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</si>
  <si>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</si>
  <si>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</si>
  <si>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</si>
  <si>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</si>
  <si>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</si>
  <si>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</si>
  <si>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</si>
  <si>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</si>
  <si>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</si>
  <si>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</si>
  <si>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</si>
  <si>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</si>
  <si>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</si>
  <si>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</si>
  <si>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</si>
  <si>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</si>
  <si>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</si>
  <si>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</si>
  <si>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</si>
  <si>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</si>
  <si>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</si>
  <si>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</si>
  <si>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</si>
  <si>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</si>
  <si>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</si>
  <si>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</si>
  <si>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</si>
  <si>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</si>
  <si>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</si>
  <si>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</si>
  <si>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</si>
  <si>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</si>
  <si>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</si>
  <si>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</si>
  <si>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</si>
  <si>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</si>
  <si>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</si>
  <si>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</si>
  <si>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</si>
  <si>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</si>
  <si>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</si>
  <si>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</si>
  <si>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</si>
  <si>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</si>
  <si>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</si>
  <si>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</si>
  <si>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</si>
  <si>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</si>
  <si>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</si>
  <si>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</si>
  <si>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</si>
  <si>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</si>
  <si>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</si>
  <si>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</si>
  <si>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</si>
  <si>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</si>
  <si>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</si>
  <si>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</si>
  <si>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</si>
  <si>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Finalizado</t>
  </si>
  <si>
    <t>Aceptar</t>
  </si>
  <si>
    <t>Fraude Externo</t>
  </si>
  <si>
    <t>En Curso</t>
  </si>
  <si>
    <t>Fallas Tecnológicas</t>
  </si>
  <si>
    <t>Relaciones Laborales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</si>
  <si>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</si>
  <si>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</si>
  <si>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</si>
  <si>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</si>
  <si>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Si el hecho llegara a presentarse, tendría consecuencias o efectos mínimos sobre la entidad</t>
  </si>
  <si>
    <t>Si el hecho llegara a presentarse, tendría altas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</si>
  <si>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</si>
  <si>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</si>
  <si>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</si>
  <si>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</si>
  <si>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</si>
  <si>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</si>
  <si>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</si>
  <si>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</si>
  <si>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</si>
  <si>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</si>
  <si>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</si>
  <si>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</si>
  <si>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</si>
  <si>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</si>
  <si>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</si>
  <si>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</si>
  <si>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"−EL Código de Etica y Buen Gobierno de la Rama Judicial es difundido a través de la Página Web de la Rama Judicial para conocimiento de todos los servidores Judiciales
-Se resalta en los Comités Seccionales de Calidad la importancia de conocer lo establecido en la Ley 1471 de 2011 ""Por la cual se dictan normas orientadas a fortalecer los mecanismos de prevención, investigación y sanción de actos de corrupción y la efectividad del control de la gestión pública"" y la Ley 1712 de 2014 “Por medio del cual se crea la ley de transparencia y del derecho de acceso a la información pública nacional”
-El informe de la rendición de cuentas que fue presentada en el primer trimestre del año, se encuentra cargada en la Página Web de la Rama Judicial para conocimiento y consulta de todos lo usuarios
-La Alta Dirección realiza control  y seguimiento al desarrollo de todas las actividades de la Corporación"</t>
  </si>
  <si>
    <t>Las actividades adelantadas tienen directa relación con los controles establecidos, y han permitido que el riesgo no se materialice, toda vez que no se han identificado casos de corrupción en la Seccional durante este periodo</t>
  </si>
  <si>
    <t>−En la Seccional se ha fortalecido el uso de herramientas tecnógicas y de canales de comunicaciones virtuales para garantizar la prestación del servicio de administración de justica y la comunicación bidireccional con los usuarios internos y externos
-La gestión realizada desde la Dirección Ejecutiva Seccional de Administración Judicial ha garantizado la seguridad de todos los servidores judiciales aún en el marco de las protestas y manifestaciones que se presentaron durante este periodo, para continuar desarrollando sus funciones y prestando el servicios de administracion de justicia
-Los lineamientos y rutas de evacuación están plenamente definidos e identificados, y se designó un funcionario por sede judicial para generar la alerta cuando se requiera para realizar la evacuación pertinente
-Los lineamientos en materia de bioseguridad han sido claramente definidos por el Gobierno Nacional y por el Consejo Superior de la Judicatura para garantizar la salud y seguridad de los servidores judciales, y desde la Seccional se realizan los controles necesarios para verificar que se cumplan estas indicaciones y que se cuente con todos los implementos de bioseguridad necesarios.</t>
  </si>
  <si>
    <t>Pese a la mayoría de las causas asociadas a este riesgo se han presentado durante este periodo (huelgas, manifestaciones, paro nacional, pandemia), los controles establecidos han permitido gestionar de forma adecuada el riesgo y evitar que se materialice, por lo que se ha logrado garantizar la prestación del servicio público de administración del justicia en el Distrito Judicial de Popayán y Administrativo del Cauca</t>
  </si>
  <si>
    <t xml:space="preserve">"−Se culminó la elaboración del Plan de Trabajo Anual Ambiental, teniendo en cuenta los aspectos definidos en el Plan de Gestión Ambiental de la Rama Judicial: Manejo de residuos sólidos, ahorro y uso eficiente de agua y energía, manejo de sustancias químicas, control de consumo de papel, control emisiones atmosféricas y emergencias. El mencionado plan se encuentra cargado en el micrositio del SIGCMA de la Seccional
-Se publicó en la Página Web de la Corporación el Plan de Gestión Ambiental de la Rama Judicial (Acuerdo PSAA14-10160 de 2014), para conocimiento de todos los servidores judiciales
-Se difundió entre los servidores judiciales de la Seccional los cronogramas semanales de las capacitaciones que organiza la Escuela Judicial Rodrigo Lara Bonilla, entre las que se encuentran algunas relacionadas con temas de Gestión Ambiental, para incentivar la participación en estos espacios y generar apropiación del conocimiento frente a la importancia de este componente del SIGCMA
- Se resalta en los Comités Seccionales de Calidad la importancia del compromiso con el componente de Gestión Ambiental, razón por la cual desde la Dirección Ejecutiva se adelantas todas las acciones pertinentes aplicar lo dispuesto en el Plan de Gestión Ambiental"
</t>
  </si>
  <si>
    <t>Las actividades adelantadas durante el periodo, que tiene relación directa con los controles establecidos, han permitido que el riesgo no se materialice, toda vez que la normatividad ambiental vigente se está aplicando en debida forma en la Seccional</t>
  </si>
  <si>
    <t>Actividades desarrolladas desde distintas instancias como la empresa de seguridad privada, por el Comité Operativo de Emergencias, ARL, brigadistas</t>
  </si>
  <si>
    <t>Durante el primer trimestre no se materializa el riesgo, no obstante se continúa con las actividades preventivas en cada instancia.</t>
  </si>
  <si>
    <t>Actividades desarrolladas desde distintas instancias como la empresa de seguridad privada, por el Comité Operativo de Emergencias, ARL, brigadistas, bomberos, etc. 
Seguimiento a las condiciones de los extintores de la seccional.</t>
  </si>
  <si>
    <t>SEGUIMIENTO MATRIZ DE RIESGOS SIGCMA 2 TRIMESTRE</t>
  </si>
  <si>
    <t>ANÁLISIS DEL RESULTADO FINAL 
2 TRIMESTRE</t>
  </si>
  <si>
    <t>Durante el segundo trimestre no se materializa el riesgo, no obstante se continúa con las actividades preventivas en cada instancia.</t>
  </si>
  <si>
    <t>SEGUIMIENTO MATRIZ DE RIESGOS SIGCMA 3 TRIMESTRE</t>
  </si>
  <si>
    <t>SEGUIMIENTO MATRIZ DE RIESGOS SIGCMA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</si>
</sst>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2">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sz val="10"/>
      <color theme="1"/>
      <name val="Arial"/>
      <family val="2"/>
    </font>
    <font>
      <sz val="10"/>
      <name val="Calibri"/>
      <family val="2"/>
      <scheme val="minor"/>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name val="Arial"/>
      <family val="2"/>
    </font>
    <font>
      <sz val="11"/>
      <color rgb="FF004D6D"/>
      <name val="Azo Sans Medium"/>
    </font>
    <font>
      <sz val="12"/>
      <name val="Azo Sans Medium"/>
    </font>
    <font>
      <sz val="11"/>
      <name val="Azo Sans Medium"/>
    </font>
    <font>
      <sz val="11"/>
      <color theme="1"/>
      <name val="Azo Sans Medium"/>
    </font>
    <font>
      <sz val="11"/>
      <color theme="0" tint="-4.9989318521683403E-2"/>
      <name val="Azo Sans Medium"/>
    </font>
    <font>
      <sz val="11"/>
      <color rgb="FF595959"/>
      <name val="Azo Sans Light"/>
    </font>
  </fonts>
  <fills count="29">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FF"/>
        <bgColor indexed="64"/>
      </patternFill>
    </fill>
    <fill>
      <patternFill patternType="solid">
        <fgColor rgb="FF66FF33"/>
        <bgColor indexed="64"/>
      </patternFill>
    </fill>
    <fill>
      <patternFill patternType="solid">
        <fgColor rgb="FF4DC0E3"/>
        <bgColor indexed="64"/>
      </patternFill>
    </fill>
    <fill>
      <patternFill patternType="solid">
        <fgColor rgb="FF0084B6"/>
        <bgColor indexed="64"/>
      </patternFill>
    </fill>
  </fills>
  <borders count="12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medium">
        <color indexed="64"/>
      </top>
      <bottom/>
      <diagonal/>
    </border>
    <border>
      <left style="thin">
        <color indexed="64"/>
      </left>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hair">
        <color rgb="FF4DC0E3"/>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s>
  <cellStyleXfs count="3">
    <xf numFmtId="0" fontId="0" fillId="0" borderId="0"/>
    <xf numFmtId="0" fontId="8" fillId="0" borderId="0"/>
    <xf numFmtId="0" fontId="14" fillId="0" borderId="0"/>
  </cellStyleXfs>
  <cellXfs count="522">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58" fillId="0" borderId="0" xfId="0" applyFont="1"/>
    <xf numFmtId="0" fontId="60"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3" fillId="7" borderId="0" xfId="0" applyFont="1" applyFill="1" applyAlignment="1">
      <alignment horizontal="center" vertical="center" wrapText="1" readingOrder="1"/>
    </xf>
    <xf numFmtId="0" fontId="64" fillId="8" borderId="51" xfId="0" applyFont="1" applyFill="1" applyBorder="1" applyAlignment="1">
      <alignment horizontal="center" vertical="center" wrapText="1" readingOrder="1"/>
    </xf>
    <xf numFmtId="0" fontId="64" fillId="0" borderId="51" xfId="0" applyFont="1" applyBorder="1" applyAlignment="1">
      <alignment horizontal="center" vertical="center" wrapText="1" readingOrder="1"/>
    </xf>
    <xf numFmtId="0" fontId="64" fillId="0" borderId="51" xfId="0" applyFont="1" applyBorder="1" applyAlignment="1">
      <alignment horizontal="justify" vertical="center" wrapText="1" readingOrder="1"/>
    </xf>
    <xf numFmtId="0" fontId="64" fillId="9" borderId="52" xfId="0" applyFont="1" applyFill="1" applyBorder="1" applyAlignment="1">
      <alignment horizontal="center" vertical="center" wrapText="1" readingOrder="1"/>
    </xf>
    <xf numFmtId="0" fontId="64" fillId="0" borderId="52" xfId="0" applyFont="1" applyBorder="1" applyAlignment="1">
      <alignment horizontal="center" vertical="center" wrapText="1" readingOrder="1"/>
    </xf>
    <xf numFmtId="0" fontId="64" fillId="0" borderId="52" xfId="0" applyFont="1" applyBorder="1" applyAlignment="1">
      <alignment horizontal="justify" vertical="center" wrapText="1" readingOrder="1"/>
    </xf>
    <xf numFmtId="0" fontId="64" fillId="10" borderId="52" xfId="0" applyFont="1" applyFill="1" applyBorder="1" applyAlignment="1">
      <alignment horizontal="center" vertical="center" wrapText="1" readingOrder="1"/>
    </xf>
    <xf numFmtId="0" fontId="64" fillId="11" borderId="52" xfId="0" applyFont="1" applyFill="1" applyBorder="1" applyAlignment="1">
      <alignment horizontal="center" vertical="center" wrapText="1" readingOrder="1"/>
    </xf>
    <xf numFmtId="0" fontId="65" fillId="12" borderId="52" xfId="0" applyFont="1" applyFill="1" applyBorder="1" applyAlignment="1">
      <alignment horizontal="center" vertical="center" wrapText="1" readingOrder="1"/>
    </xf>
    <xf numFmtId="0" fontId="67" fillId="7" borderId="0" xfId="0" applyFont="1" applyFill="1" applyAlignment="1">
      <alignment horizontal="center" vertical="center" wrapText="1" readingOrder="1"/>
    </xf>
    <xf numFmtId="0" fontId="68" fillId="8" borderId="51" xfId="0" applyFont="1" applyFill="1" applyBorder="1" applyAlignment="1">
      <alignment horizontal="center" vertical="center" wrapText="1" readingOrder="1"/>
    </xf>
    <xf numFmtId="0" fontId="68" fillId="0" borderId="51" xfId="0" applyFont="1" applyBorder="1" applyAlignment="1">
      <alignment horizontal="justify" vertical="center" wrapText="1" readingOrder="1"/>
    </xf>
    <xf numFmtId="9" fontId="68" fillId="0" borderId="51" xfId="0" applyNumberFormat="1" applyFont="1" applyBorder="1" applyAlignment="1">
      <alignment horizontal="center" vertical="center" wrapText="1" readingOrder="1"/>
    </xf>
    <xf numFmtId="0" fontId="68" fillId="9" borderId="52" xfId="0" applyFont="1" applyFill="1" applyBorder="1" applyAlignment="1">
      <alignment horizontal="center" vertical="center" wrapText="1" readingOrder="1"/>
    </xf>
    <xf numFmtId="0" fontId="68" fillId="0" borderId="52" xfId="0" applyFont="1" applyBorder="1" applyAlignment="1">
      <alignment horizontal="justify" vertical="center" wrapText="1" readingOrder="1"/>
    </xf>
    <xf numFmtId="9" fontId="68" fillId="0" borderId="52" xfId="0" applyNumberFormat="1" applyFont="1" applyBorder="1" applyAlignment="1">
      <alignment horizontal="center" vertical="center" wrapText="1" readingOrder="1"/>
    </xf>
    <xf numFmtId="0" fontId="68" fillId="10" borderId="52" xfId="0" applyFont="1" applyFill="1" applyBorder="1" applyAlignment="1">
      <alignment horizontal="center" vertical="center" wrapText="1" readingOrder="1"/>
    </xf>
    <xf numFmtId="0" fontId="68" fillId="11" borderId="52" xfId="0" applyFont="1" applyFill="1" applyBorder="1" applyAlignment="1">
      <alignment horizontal="center" vertical="center" wrapText="1" readingOrder="1"/>
    </xf>
    <xf numFmtId="0" fontId="69"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4" fillId="0" borderId="52" xfId="0" applyNumberFormat="1" applyFont="1" applyBorder="1" applyAlignment="1">
      <alignment horizontal="justify" vertical="center" wrapText="1" readingOrder="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2" fillId="0" borderId="13" xfId="0" applyFont="1" applyBorder="1" applyAlignment="1">
      <alignment horizontal="left" vertical="center" wrapText="1"/>
    </xf>
    <xf numFmtId="0" fontId="72" fillId="0" borderId="0" xfId="0" applyFont="1" applyAlignment="1">
      <alignment horizontal="left" vertical="center" wrapText="1"/>
    </xf>
    <xf numFmtId="0" fontId="0" fillId="0" borderId="0" xfId="0" applyAlignment="1">
      <alignment vertical="center" wrapText="1"/>
    </xf>
    <xf numFmtId="0" fontId="73" fillId="3" borderId="0" xfId="0" applyFont="1" applyFill="1"/>
    <xf numFmtId="0" fontId="73"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58" fillId="0" borderId="13" xfId="0" applyFont="1" applyBorder="1" applyAlignment="1">
      <alignment horizontal="center" vertical="center" wrapText="1"/>
    </xf>
    <xf numFmtId="0" fontId="58" fillId="3" borderId="13" xfId="0" applyFont="1" applyFill="1" applyBorder="1" applyAlignment="1">
      <alignment horizontal="center" vertical="center" wrapText="1"/>
    </xf>
    <xf numFmtId="0" fontId="75"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9" fillId="0" borderId="0" xfId="0" applyFont="1" applyAlignment="1" applyProtection="1">
      <alignment horizontal="center" vertical="center"/>
      <protection locked="0"/>
    </xf>
    <xf numFmtId="0" fontId="74"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1" fillId="4" borderId="92" xfId="0" applyFont="1" applyFill="1" applyBorder="1" applyAlignment="1">
      <alignment horizontal="center" vertical="center"/>
    </xf>
    <xf numFmtId="0" fontId="81" fillId="4" borderId="92" xfId="0" applyFont="1" applyFill="1" applyBorder="1" applyAlignment="1">
      <alignment horizontal="center" vertical="center" wrapText="1"/>
    </xf>
    <xf numFmtId="0" fontId="81" fillId="22" borderId="92" xfId="0" applyFont="1" applyFill="1" applyBorder="1" applyAlignment="1" applyProtection="1">
      <alignment horizontal="center" vertical="center" textRotation="90"/>
      <protection locked="0"/>
    </xf>
    <xf numFmtId="0" fontId="82" fillId="4" borderId="92" xfId="0" applyFont="1" applyFill="1" applyBorder="1" applyAlignment="1">
      <alignment horizontal="center" vertical="center" wrapText="1"/>
    </xf>
    <xf numFmtId="0" fontId="74" fillId="23" borderId="0" xfId="0" applyFont="1" applyFill="1"/>
    <xf numFmtId="0" fontId="32" fillId="3" borderId="0" xfId="0" applyFont="1" applyFill="1" applyAlignment="1" applyProtection="1">
      <alignment vertical="center"/>
      <protection locked="0"/>
    </xf>
    <xf numFmtId="0" fontId="79" fillId="3" borderId="0" xfId="0" applyFont="1" applyFill="1" applyAlignment="1" applyProtection="1">
      <alignment horizontal="center" vertical="center"/>
      <protection locked="0"/>
    </xf>
    <xf numFmtId="0" fontId="74" fillId="3" borderId="0" xfId="0" applyFont="1" applyFill="1"/>
    <xf numFmtId="0" fontId="81" fillId="4" borderId="92" xfId="0" applyFont="1" applyFill="1" applyBorder="1" applyAlignment="1" applyProtection="1">
      <alignment vertical="center" wrapText="1"/>
      <protection locked="0"/>
    </xf>
    <xf numFmtId="0" fontId="81" fillId="4" borderId="92" xfId="0" applyFont="1" applyFill="1" applyBorder="1" applyAlignment="1" applyProtection="1">
      <alignment vertical="center"/>
      <protection locked="0"/>
    </xf>
    <xf numFmtId="0" fontId="41" fillId="24" borderId="67" xfId="0" applyFont="1" applyFill="1" applyBorder="1" applyAlignment="1" applyProtection="1">
      <alignment horizontal="center" wrapText="1" readingOrder="1"/>
      <protection hidden="1"/>
    </xf>
    <xf numFmtId="0" fontId="41" fillId="24" borderId="68" xfId="0" applyFont="1" applyFill="1" applyBorder="1" applyAlignment="1" applyProtection="1">
      <alignment horizontal="center" wrapText="1" readingOrder="1"/>
      <protection hidden="1"/>
    </xf>
    <xf numFmtId="0" fontId="41" fillId="24" borderId="69" xfId="0" applyFont="1" applyFill="1" applyBorder="1" applyAlignment="1" applyProtection="1">
      <alignment horizontal="center" wrapText="1" readingOrder="1"/>
      <protection hidden="1"/>
    </xf>
    <xf numFmtId="0" fontId="41" fillId="24" borderId="20" xfId="0" applyFont="1" applyFill="1" applyBorder="1" applyAlignment="1" applyProtection="1">
      <alignment horizontal="center" wrapText="1" readingOrder="1"/>
      <protection hidden="1"/>
    </xf>
    <xf numFmtId="0" fontId="41" fillId="24" borderId="0" xfId="0" applyFont="1" applyFill="1" applyAlignment="1" applyProtection="1">
      <alignment horizontal="center" wrapText="1" readingOrder="1"/>
      <protection hidden="1"/>
    </xf>
    <xf numFmtId="0" fontId="41" fillId="24" borderId="21" xfId="0" applyFont="1" applyFill="1" applyBorder="1" applyAlignment="1" applyProtection="1">
      <alignment horizontal="center" wrapText="1" readingOrder="1"/>
      <protection hidden="1"/>
    </xf>
    <xf numFmtId="0" fontId="41" fillId="24" borderId="43" xfId="0" applyFont="1" applyFill="1" applyBorder="1" applyAlignment="1" applyProtection="1">
      <alignment horizontal="center" wrapText="1" readingOrder="1"/>
      <protection hidden="1"/>
    </xf>
    <xf numFmtId="0" fontId="41" fillId="24" borderId="44" xfId="0" applyFont="1" applyFill="1" applyBorder="1" applyAlignment="1" applyProtection="1">
      <alignment horizontal="center" wrapText="1" readingOrder="1"/>
      <protection hidden="1"/>
    </xf>
    <xf numFmtId="0" fontId="41" fillId="24" borderId="45" xfId="0" applyFont="1" applyFill="1" applyBorder="1" applyAlignment="1" applyProtection="1">
      <alignment horizontal="center" wrapText="1" readingOrder="1"/>
      <protection hidden="1"/>
    </xf>
    <xf numFmtId="0" fontId="42" fillId="24" borderId="68" xfId="0" applyFont="1" applyFill="1" applyBorder="1" applyAlignment="1" applyProtection="1">
      <alignment horizontal="center" wrapText="1" readingOrder="1"/>
      <protection hidden="1"/>
    </xf>
    <xf numFmtId="0" fontId="45" fillId="0" borderId="0" xfId="0" applyFont="1" applyProtection="1">
      <protection locked="0"/>
    </xf>
    <xf numFmtId="0" fontId="57" fillId="0" borderId="0" xfId="0" applyFont="1" applyAlignment="1" applyProtection="1">
      <alignment vertical="center"/>
      <protection locked="0"/>
    </xf>
    <xf numFmtId="0" fontId="48" fillId="20" borderId="0" xfId="0" applyFont="1" applyFill="1" applyAlignment="1" applyProtection="1">
      <alignment horizontal="left" vertical="center" wrapText="1"/>
      <protection locked="0"/>
    </xf>
    <xf numFmtId="0" fontId="52" fillId="20" borderId="13" xfId="0" applyFont="1" applyFill="1" applyBorder="1" applyAlignment="1">
      <alignment horizontal="center" vertical="center"/>
    </xf>
    <xf numFmtId="0" fontId="8" fillId="3" borderId="79" xfId="0" applyFont="1" applyFill="1" applyBorder="1" applyAlignment="1">
      <alignment horizontal="left" vertical="center" wrapText="1"/>
    </xf>
    <xf numFmtId="0" fontId="58" fillId="3" borderId="13" xfId="0" applyFont="1" applyFill="1" applyBorder="1" applyAlignment="1">
      <alignment horizontal="left"/>
    </xf>
    <xf numFmtId="0" fontId="55" fillId="3" borderId="13" xfId="0" applyFont="1" applyFill="1" applyBorder="1" applyAlignment="1">
      <alignment horizontal="center"/>
    </xf>
    <xf numFmtId="0" fontId="58" fillId="3" borderId="82" xfId="0" applyFont="1" applyFill="1" applyBorder="1" applyAlignment="1">
      <alignment horizontal="left" vertical="center" wrapText="1"/>
    </xf>
    <xf numFmtId="0" fontId="85" fillId="3" borderId="84" xfId="0" applyFont="1" applyFill="1" applyBorder="1" applyAlignment="1">
      <alignment horizontal="left" vertical="center" wrapText="1"/>
    </xf>
    <xf numFmtId="0" fontId="58" fillId="3" borderId="13" xfId="0" applyFont="1" applyFill="1" applyBorder="1" applyAlignment="1">
      <alignment horizontal="left" vertical="center" wrapText="1"/>
    </xf>
    <xf numFmtId="0" fontId="58" fillId="0" borderId="82" xfId="0" applyFont="1" applyBorder="1" applyAlignment="1">
      <alignment horizontal="left" vertical="center" wrapText="1"/>
    </xf>
    <xf numFmtId="0" fontId="8" fillId="25" borderId="79" xfId="0" applyFont="1" applyFill="1" applyBorder="1" applyAlignment="1">
      <alignment horizontal="left" vertical="center" wrapText="1"/>
    </xf>
    <xf numFmtId="0" fontId="58" fillId="25" borderId="13" xfId="0" applyFont="1" applyFill="1" applyBorder="1" applyAlignment="1">
      <alignment horizontal="center" vertical="center" wrapText="1"/>
    </xf>
    <xf numFmtId="0" fontId="58" fillId="25" borderId="13" xfId="0" applyFont="1" applyFill="1" applyBorder="1" applyAlignment="1">
      <alignment horizontal="left" vertical="center" wrapText="1"/>
    </xf>
    <xf numFmtId="0" fontId="8" fillId="25" borderId="84" xfId="0" applyFont="1" applyFill="1" applyBorder="1" applyAlignment="1">
      <alignment horizontal="left" vertical="center" wrapText="1"/>
    </xf>
    <xf numFmtId="0" fontId="58" fillId="25" borderId="82" xfId="0" applyFont="1" applyFill="1" applyBorder="1" applyAlignment="1">
      <alignment horizontal="center" vertical="center" wrapText="1"/>
    </xf>
    <xf numFmtId="0" fontId="58" fillId="25" borderId="82" xfId="0" applyFont="1" applyFill="1" applyBorder="1" applyAlignment="1">
      <alignment horizontal="left" vertical="center" wrapText="1"/>
    </xf>
    <xf numFmtId="0" fontId="8" fillId="25" borderId="106" xfId="0" applyFont="1" applyFill="1" applyBorder="1" applyAlignment="1">
      <alignment horizontal="left" vertical="center" wrapText="1"/>
    </xf>
    <xf numFmtId="0" fontId="58" fillId="0" borderId="106" xfId="0" applyFont="1" applyBorder="1" applyAlignment="1">
      <alignment horizontal="center" vertical="center" wrapText="1"/>
    </xf>
    <xf numFmtId="0" fontId="58" fillId="0" borderId="106" xfId="0" applyFont="1" applyBorder="1" applyAlignment="1">
      <alignment horizontal="left" vertical="center" wrapText="1"/>
    </xf>
    <xf numFmtId="0" fontId="8" fillId="25" borderId="107" xfId="0" applyFont="1" applyFill="1" applyBorder="1" applyAlignment="1">
      <alignment horizontal="left" vertical="center" wrapText="1"/>
    </xf>
    <xf numFmtId="0" fontId="58" fillId="0" borderId="108" xfId="0" applyFont="1" applyBorder="1" applyAlignment="1">
      <alignment horizontal="center" vertical="center" wrapText="1"/>
    </xf>
    <xf numFmtId="0" fontId="58" fillId="0" borderId="107" xfId="0" applyFont="1" applyBorder="1" applyAlignment="1">
      <alignment horizontal="center" vertical="center" wrapText="1"/>
    </xf>
    <xf numFmtId="0" fontId="58" fillId="0" borderId="107" xfId="0" applyFont="1" applyBorder="1" applyAlignment="1">
      <alignment horizontal="left" vertical="center" wrapText="1"/>
    </xf>
    <xf numFmtId="0" fontId="58" fillId="0" borderId="0" xfId="0" applyFont="1" applyAlignment="1">
      <alignment horizontal="left" vertical="center" wrapText="1"/>
    </xf>
    <xf numFmtId="0" fontId="59" fillId="26" borderId="13" xfId="0" applyFont="1" applyFill="1" applyBorder="1" applyAlignment="1" applyProtection="1">
      <alignment horizontal="left" vertical="top" wrapText="1"/>
      <protection locked="0"/>
    </xf>
    <xf numFmtId="0" fontId="27" fillId="26" borderId="65" xfId="0" applyFont="1" applyFill="1" applyBorder="1" applyAlignment="1" applyProtection="1">
      <alignment horizontal="left" vertical="top" wrapText="1"/>
      <protection locked="0"/>
    </xf>
    <xf numFmtId="0" fontId="59" fillId="26" borderId="65" xfId="0" applyFont="1" applyFill="1" applyBorder="1" applyAlignment="1" applyProtection="1">
      <alignment horizontal="left" vertical="top" wrapText="1"/>
      <protection locked="0"/>
    </xf>
    <xf numFmtId="0" fontId="27" fillId="26" borderId="82" xfId="0" applyFont="1" applyFill="1" applyBorder="1" applyAlignment="1" applyProtection="1">
      <alignment horizontal="left" vertical="top" wrapText="1"/>
      <protection locked="0"/>
    </xf>
    <xf numFmtId="0" fontId="0" fillId="26" borderId="13" xfId="0" applyFill="1" applyBorder="1" applyAlignment="1">
      <alignment wrapText="1"/>
    </xf>
    <xf numFmtId="9" fontId="0" fillId="3" borderId="13" xfId="0" applyNumberFormat="1" applyFill="1" applyBorder="1" applyAlignment="1">
      <alignment horizontal="center" vertical="center" wrapText="1"/>
    </xf>
    <xf numFmtId="0" fontId="0" fillId="26" borderId="13" xfId="0" applyFill="1" applyBorder="1" applyAlignment="1">
      <alignment horizontal="center" vertical="center" wrapText="1"/>
    </xf>
    <xf numFmtId="0" fontId="46" fillId="19" borderId="0" xfId="0" applyFont="1" applyFill="1" applyAlignment="1" applyProtection="1">
      <alignment horizontal="left" vertical="center" wrapText="1"/>
      <protection locked="0"/>
    </xf>
    <xf numFmtId="0" fontId="0" fillId="26" borderId="82" xfId="0" applyFill="1" applyBorder="1" applyAlignment="1">
      <alignment horizontal="center" vertical="center" wrapText="1"/>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1" fillId="3" borderId="0" xfId="0" applyFont="1" applyFill="1" applyAlignment="1">
      <alignment horizontal="left"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27" fillId="0" borderId="82" xfId="0" applyFont="1" applyBorder="1" applyAlignment="1">
      <alignment horizontal="left" vertical="center" wrapText="1"/>
    </xf>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0" borderId="82" xfId="0" applyBorder="1" applyAlignment="1">
      <alignment horizontal="center"/>
    </xf>
    <xf numFmtId="0" fontId="70" fillId="0" borderId="82" xfId="0" applyFont="1" applyBorder="1" applyAlignment="1">
      <alignment horizontal="center" vertical="center" wrapText="1"/>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1" fillId="4" borderId="92" xfId="0" applyFont="1" applyFill="1" applyBorder="1" applyAlignment="1" applyProtection="1">
      <alignment horizontal="center" vertical="center" wrapText="1"/>
      <protection locked="0"/>
    </xf>
    <xf numFmtId="0" fontId="56" fillId="0" borderId="0" xfId="0" applyFont="1" applyAlignment="1" applyProtection="1">
      <alignment horizontal="center" vertical="center"/>
      <protection locked="0"/>
    </xf>
    <xf numFmtId="0" fontId="82" fillId="4" borderId="107" xfId="0" applyFont="1" applyFill="1" applyBorder="1" applyAlignment="1">
      <alignment horizontal="center" vertical="center" wrapText="1"/>
    </xf>
    <xf numFmtId="0" fontId="89" fillId="0" borderId="0" xfId="0" applyFont="1" applyAlignment="1" applyProtection="1">
      <alignment horizontal="left"/>
      <protection locked="0"/>
    </xf>
    <xf numFmtId="0" fontId="89" fillId="0" borderId="0" xfId="0" applyFont="1" applyAlignment="1" applyProtection="1">
      <alignment horizontal="center"/>
      <protection locked="0"/>
    </xf>
    <xf numFmtId="0" fontId="89" fillId="0" borderId="0" xfId="0" applyFont="1"/>
    <xf numFmtId="0" fontId="89" fillId="0" borderId="0" xfId="0" applyFont="1" applyAlignment="1" applyProtection="1">
      <alignment horizontal="center" vertical="center"/>
      <protection locked="0"/>
    </xf>
    <xf numFmtId="0" fontId="86" fillId="27" borderId="116" xfId="0" applyFont="1" applyFill="1" applyBorder="1" applyAlignment="1">
      <alignment horizontal="center" vertical="center" wrapText="1" readingOrder="1"/>
    </xf>
    <xf numFmtId="0" fontId="91" fillId="3" borderId="116" xfId="0" applyFont="1" applyFill="1" applyBorder="1" applyAlignment="1">
      <alignment horizontal="center" vertical="center" wrapText="1" readingOrder="1"/>
    </xf>
    <xf numFmtId="0" fontId="91" fillId="3" borderId="116" xfId="0" applyFont="1" applyFill="1" applyBorder="1" applyAlignment="1">
      <alignment horizontal="left" vertical="center" wrapText="1"/>
    </xf>
    <xf numFmtId="0" fontId="91" fillId="3" borderId="116" xfId="0" applyFont="1" applyFill="1" applyBorder="1" applyAlignment="1">
      <alignment horizontal="center" vertical="center" wrapText="1"/>
    </xf>
    <xf numFmtId="0" fontId="91" fillId="0" borderId="116" xfId="0" applyFont="1" applyBorder="1" applyAlignment="1">
      <alignment horizontal="center" vertical="center" wrapText="1" readingOrder="1"/>
    </xf>
    <xf numFmtId="0" fontId="91" fillId="0" borderId="116" xfId="0" applyFont="1" applyBorder="1" applyAlignment="1">
      <alignment horizontal="left" vertical="center" wrapText="1"/>
    </xf>
    <xf numFmtId="0" fontId="91" fillId="25" borderId="116" xfId="0" applyFont="1" applyFill="1" applyBorder="1" applyAlignment="1">
      <alignment horizontal="left" vertical="center" wrapText="1"/>
    </xf>
    <xf numFmtId="0" fontId="86" fillId="0" borderId="116" xfId="0" applyFont="1" applyBorder="1" applyAlignment="1">
      <alignment vertical="center" wrapText="1" readingOrder="1"/>
    </xf>
    <xf numFmtId="0" fontId="91" fillId="3" borderId="116" xfId="0" applyFont="1" applyFill="1" applyBorder="1" applyAlignment="1">
      <alignment horizontal="left" vertical="center" wrapText="1" readingOrder="1"/>
    </xf>
    <xf numFmtId="0" fontId="89" fillId="3" borderId="0" xfId="0" applyFont="1" applyFill="1"/>
    <xf numFmtId="0" fontId="91" fillId="3" borderId="116" xfId="0" applyFont="1" applyFill="1" applyBorder="1" applyAlignment="1">
      <alignment horizontal="left" vertical="center"/>
    </xf>
    <xf numFmtId="0" fontId="91" fillId="3" borderId="116" xfId="0" applyFont="1" applyFill="1" applyBorder="1" applyAlignment="1">
      <alignment vertical="center" wrapText="1"/>
    </xf>
    <xf numFmtId="0" fontId="91" fillId="3" borderId="116" xfId="0" applyFont="1" applyFill="1" applyBorder="1" applyAlignment="1">
      <alignment vertical="center" wrapText="1" readingOrder="1"/>
    </xf>
    <xf numFmtId="0" fontId="91" fillId="3" borderId="116" xfId="0" applyFont="1" applyFill="1" applyBorder="1" applyAlignment="1">
      <alignment vertical="center"/>
    </xf>
    <xf numFmtId="0" fontId="91" fillId="3" borderId="116" xfId="0" applyFont="1" applyFill="1" applyBorder="1" applyAlignment="1">
      <alignment horizontal="center" vertical="center"/>
    </xf>
    <xf numFmtId="0" fontId="91" fillId="3" borderId="117" xfId="0" applyFont="1" applyFill="1" applyBorder="1" applyAlignment="1">
      <alignment horizontal="center" vertical="center" wrapText="1" readingOrder="1"/>
    </xf>
    <xf numFmtId="0" fontId="91" fillId="3" borderId="117" xfId="0" applyFont="1" applyFill="1" applyBorder="1" applyAlignment="1">
      <alignment horizontal="left" vertical="center" wrapText="1"/>
    </xf>
    <xf numFmtId="0" fontId="91" fillId="3" borderId="117" xfId="0" applyFont="1" applyFill="1" applyBorder="1" applyAlignment="1">
      <alignment horizontal="center" vertic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1"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46" fillId="19" borderId="0" xfId="0" applyFont="1" applyFill="1" applyAlignment="1" applyProtection="1">
      <alignment horizontal="left" vertical="center" wrapText="1"/>
      <protection locked="0"/>
    </xf>
    <xf numFmtId="14" fontId="46" fillId="19" borderId="0" xfId="0" applyNumberFormat="1" applyFont="1" applyFill="1" applyAlignment="1" applyProtection="1">
      <alignment horizontal="center" vertical="center" wrapText="1"/>
      <protection locked="0"/>
    </xf>
    <xf numFmtId="0" fontId="86" fillId="0" borderId="116" xfId="0" applyFont="1" applyBorder="1" applyAlignment="1">
      <alignment horizontal="center" vertical="center"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47" fillId="20" borderId="0" xfId="0" applyFont="1" applyFill="1" applyAlignment="1" applyProtection="1">
      <alignment horizontal="left" vertical="center" wrapText="1"/>
      <protection locked="0"/>
    </xf>
    <xf numFmtId="0" fontId="47" fillId="20" borderId="0" xfId="0" applyFont="1" applyFill="1" applyAlignment="1" applyProtection="1">
      <alignment horizontal="left" vertical="center"/>
      <protection locked="0"/>
    </xf>
    <xf numFmtId="0" fontId="86" fillId="0" borderId="115" xfId="0" applyFont="1" applyBorder="1" applyAlignment="1" applyProtection="1">
      <alignment horizontal="center" vertical="center"/>
      <protection locked="0"/>
    </xf>
    <xf numFmtId="0" fontId="86" fillId="27" borderId="115" xfId="0" applyFont="1" applyFill="1" applyBorder="1" applyAlignment="1" applyProtection="1">
      <alignment horizontal="center" vertical="center"/>
      <protection locked="0"/>
    </xf>
    <xf numFmtId="0" fontId="87" fillId="5" borderId="115" xfId="0" applyFont="1" applyFill="1" applyBorder="1" applyAlignment="1" applyProtection="1">
      <alignment horizontal="left" wrapText="1"/>
      <protection locked="0"/>
    </xf>
    <xf numFmtId="0" fontId="87" fillId="5" borderId="115" xfId="0" applyFont="1" applyFill="1" applyBorder="1" applyAlignment="1" applyProtection="1">
      <alignment horizontal="left"/>
      <protection locked="0"/>
    </xf>
    <xf numFmtId="0" fontId="88" fillId="5" borderId="115" xfId="0" applyFont="1" applyFill="1" applyBorder="1" applyAlignment="1" applyProtection="1">
      <alignment horizontal="left" vertical="top" wrapText="1"/>
      <protection locked="0"/>
    </xf>
    <xf numFmtId="0" fontId="90" fillId="28" borderId="116" xfId="0" applyFont="1" applyFill="1" applyBorder="1" applyAlignment="1">
      <alignment horizontal="center" vertical="center" wrapText="1" readingOrder="1"/>
    </xf>
    <xf numFmtId="0" fontId="86" fillId="3" borderId="116" xfId="0" applyFont="1" applyFill="1" applyBorder="1" applyAlignment="1">
      <alignment horizontal="center" vertical="center" wrapText="1" readingOrder="1"/>
    </xf>
    <xf numFmtId="0" fontId="86" fillId="0" borderId="116" xfId="0" applyFont="1" applyBorder="1" applyAlignment="1">
      <alignment horizontal="left" vertical="center" wrapText="1" readingOrder="1"/>
    </xf>
    <xf numFmtId="0" fontId="86" fillId="0" borderId="117" xfId="0" applyFont="1" applyBorder="1" applyAlignment="1">
      <alignment horizontal="center" vertical="center" wrapText="1" readingOrder="1"/>
    </xf>
    <xf numFmtId="0" fontId="86" fillId="0" borderId="118" xfId="0" applyFont="1" applyBorder="1" applyAlignment="1">
      <alignment horizontal="center" vertical="center" wrapText="1" readingOrder="1"/>
    </xf>
    <xf numFmtId="0" fontId="86" fillId="0" borderId="119" xfId="0" applyFont="1" applyBorder="1" applyAlignment="1">
      <alignment horizontal="center" vertical="center"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7" fillId="3" borderId="13"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87" xfId="0" applyFont="1" applyFill="1" applyBorder="1" applyAlignment="1">
      <alignment horizontal="center" vertical="center"/>
    </xf>
    <xf numFmtId="0" fontId="4" fillId="4" borderId="6"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71" fillId="4" borderId="2" xfId="0" applyFont="1" applyFill="1" applyBorder="1" applyAlignment="1">
      <alignment horizontal="center" vertical="center"/>
    </xf>
    <xf numFmtId="0" fontId="71" fillId="4" borderId="0" xfId="0" applyFont="1" applyFill="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center" vertical="center" wrapText="1"/>
    </xf>
    <xf numFmtId="0" fontId="0" fillId="0" borderId="13" xfId="0" applyBorder="1" applyAlignment="1">
      <alignment horizontal="left"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27" fillId="0" borderId="82" xfId="0" applyFont="1" applyBorder="1" applyAlignment="1">
      <alignment horizontal="left" vertical="center" wrapText="1"/>
    </xf>
    <xf numFmtId="0" fontId="27" fillId="0" borderId="78" xfId="0" applyFont="1" applyBorder="1" applyAlignment="1">
      <alignment horizontal="left" vertical="center" wrapText="1"/>
    </xf>
    <xf numFmtId="0" fontId="27" fillId="0" borderId="60" xfId="0" applyFont="1" applyBorder="1" applyAlignment="1">
      <alignment horizontal="left" vertical="center" wrapText="1"/>
    </xf>
    <xf numFmtId="0" fontId="0" fillId="0" borderId="60" xfId="0" applyBorder="1" applyAlignment="1">
      <alignment horizontal="center" vertical="center" wrapText="1"/>
    </xf>
    <xf numFmtId="0" fontId="0" fillId="26" borderId="82" xfId="0" applyFill="1" applyBorder="1" applyAlignment="1">
      <alignment horizontal="center" vertical="center" wrapText="1"/>
    </xf>
    <xf numFmtId="0" fontId="0" fillId="26" borderId="78" xfId="0" applyFill="1" applyBorder="1" applyAlignment="1">
      <alignment horizontal="center" vertical="center" wrapText="1"/>
    </xf>
    <xf numFmtId="0" fontId="0" fillId="26" borderId="60" xfId="0" applyFill="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13" xfId="0"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70"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4" fillId="4" borderId="83" xfId="0" applyFont="1" applyFill="1" applyBorder="1" applyAlignment="1">
      <alignment horizontal="center" vertical="center"/>
    </xf>
    <xf numFmtId="0" fontId="70" fillId="0" borderId="82" xfId="0" applyFont="1"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6" fillId="0" borderId="0" xfId="0" applyFont="1" applyAlignment="1">
      <alignment horizontal="center" vertical="center"/>
    </xf>
    <xf numFmtId="0" fontId="62"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6" fillId="0" borderId="67" xfId="0" applyFont="1" applyBorder="1" applyAlignment="1">
      <alignment horizontal="center" vertical="center" wrapText="1"/>
    </xf>
    <xf numFmtId="0" fontId="76" fillId="0" borderId="68" xfId="0" applyFont="1" applyBorder="1" applyAlignment="1">
      <alignment horizontal="center" vertical="center"/>
    </xf>
    <xf numFmtId="0" fontId="76" fillId="0" borderId="69" xfId="0" applyFont="1" applyBorder="1" applyAlignment="1">
      <alignment horizontal="center" vertical="center"/>
    </xf>
    <xf numFmtId="0" fontId="76" fillId="0" borderId="20" xfId="0" applyFont="1" applyBorder="1" applyAlignment="1">
      <alignment horizontal="center" vertical="center" wrapText="1"/>
    </xf>
    <xf numFmtId="0" fontId="76" fillId="0" borderId="0" xfId="0" applyFont="1" applyAlignment="1">
      <alignment horizontal="center" vertical="center"/>
    </xf>
    <xf numFmtId="0" fontId="76" fillId="0" borderId="21" xfId="0" applyFont="1" applyBorder="1" applyAlignment="1">
      <alignment horizontal="center" vertical="center"/>
    </xf>
    <xf numFmtId="0" fontId="76" fillId="0" borderId="20" xfId="0" applyFont="1" applyBorder="1" applyAlignment="1">
      <alignment horizontal="center" vertical="center"/>
    </xf>
    <xf numFmtId="0" fontId="76" fillId="0" borderId="43" xfId="0" applyFont="1" applyBorder="1" applyAlignment="1">
      <alignment horizontal="center" vertical="center"/>
    </xf>
    <xf numFmtId="0" fontId="76" fillId="0" borderId="44" xfId="0" applyFont="1" applyBorder="1" applyAlignment="1">
      <alignment horizontal="center" vertical="center"/>
    </xf>
    <xf numFmtId="0" fontId="76" fillId="0" borderId="45" xfId="0" applyFont="1" applyBorder="1" applyAlignment="1">
      <alignment horizontal="center" vertical="center"/>
    </xf>
    <xf numFmtId="0" fontId="78" fillId="24" borderId="70" xfId="0" applyFont="1" applyFill="1" applyBorder="1" applyAlignment="1">
      <alignment horizontal="center" vertical="center" wrapText="1" readingOrder="1"/>
    </xf>
    <xf numFmtId="0" fontId="78" fillId="24" borderId="71" xfId="0" applyFont="1" applyFill="1" applyBorder="1" applyAlignment="1">
      <alignment horizontal="center" vertical="center" wrapText="1" readingOrder="1"/>
    </xf>
    <xf numFmtId="0" fontId="78" fillId="24" borderId="73" xfId="0" applyFont="1" applyFill="1" applyBorder="1" applyAlignment="1">
      <alignment horizontal="center" vertical="center" wrapText="1" readingOrder="1"/>
    </xf>
    <xf numFmtId="0" fontId="78" fillId="24" borderId="0" xfId="0" applyFont="1" applyFill="1" applyAlignment="1">
      <alignment horizontal="center" vertical="center" wrapText="1" readingOrder="1"/>
    </xf>
    <xf numFmtId="0" fontId="78" fillId="24" borderId="74" xfId="0" applyFont="1" applyFill="1" applyBorder="1" applyAlignment="1">
      <alignment horizontal="center" vertical="center" wrapText="1" readingOrder="1"/>
    </xf>
    <xf numFmtId="0" fontId="78" fillId="24" borderId="75" xfId="0" applyFont="1" applyFill="1" applyBorder="1" applyAlignment="1">
      <alignment horizontal="center" vertical="center" wrapText="1" readingOrder="1"/>
    </xf>
    <xf numFmtId="0" fontId="78" fillId="24" borderId="76" xfId="0" applyFont="1" applyFill="1" applyBorder="1" applyAlignment="1">
      <alignment horizontal="center" vertical="center" wrapText="1" readingOrder="1"/>
    </xf>
    <xf numFmtId="0" fontId="78" fillId="24"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8" fillId="8" borderId="70" xfId="0" applyFont="1" applyFill="1" applyBorder="1" applyAlignment="1">
      <alignment horizontal="center" vertical="center" wrapText="1" readingOrder="1"/>
    </xf>
    <xf numFmtId="0" fontId="78" fillId="8" borderId="71" xfId="0" applyFont="1" applyFill="1" applyBorder="1" applyAlignment="1">
      <alignment horizontal="center" vertical="center" wrapText="1" readingOrder="1"/>
    </xf>
    <xf numFmtId="0" fontId="78" fillId="8" borderId="73" xfId="0" applyFont="1" applyFill="1" applyBorder="1" applyAlignment="1">
      <alignment horizontal="center" vertical="center" wrapText="1" readingOrder="1"/>
    </xf>
    <xf numFmtId="0" fontId="78" fillId="8" borderId="0" xfId="0" applyFont="1" applyFill="1" applyAlignment="1">
      <alignment horizontal="center" vertical="center" wrapText="1" readingOrder="1"/>
    </xf>
    <xf numFmtId="0" fontId="78" fillId="8" borderId="74" xfId="0" applyFont="1" applyFill="1" applyBorder="1" applyAlignment="1">
      <alignment horizontal="center" vertical="center" wrapText="1" readingOrder="1"/>
    </xf>
    <xf numFmtId="0" fontId="78" fillId="8" borderId="75" xfId="0" applyFont="1" applyFill="1" applyBorder="1" applyAlignment="1">
      <alignment horizontal="center" vertical="center" wrapText="1" readingOrder="1"/>
    </xf>
    <xf numFmtId="0" fontId="78" fillId="8" borderId="76" xfId="0" applyFont="1" applyFill="1" applyBorder="1" applyAlignment="1">
      <alignment horizontal="center" vertical="center" wrapText="1" readingOrder="1"/>
    </xf>
    <xf numFmtId="0" fontId="78"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6" fillId="0" borderId="68" xfId="0" applyFont="1" applyBorder="1" applyAlignment="1">
      <alignment horizontal="center" vertical="center" wrapText="1"/>
    </xf>
    <xf numFmtId="0" fontId="2" fillId="0" borderId="0" xfId="0" applyFont="1" applyAlignment="1">
      <alignment horizontal="center" vertical="center" wrapText="1"/>
    </xf>
    <xf numFmtId="0" fontId="77"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7" fillId="14" borderId="0" xfId="0" applyFont="1" applyFill="1" applyAlignment="1">
      <alignment horizontal="center" vertical="center" textRotation="90" wrapText="1" readingOrder="1"/>
    </xf>
    <xf numFmtId="0" fontId="77" fillId="14" borderId="21" xfId="0" applyFont="1" applyFill="1" applyBorder="1" applyAlignment="1">
      <alignment horizontal="center" vertical="center" textRotation="90" wrapText="1" readingOrder="1"/>
    </xf>
    <xf numFmtId="0" fontId="78" fillId="16" borderId="70" xfId="0" applyFont="1" applyFill="1" applyBorder="1" applyAlignment="1">
      <alignment horizontal="center" vertical="center" wrapText="1" readingOrder="1"/>
    </xf>
    <xf numFmtId="0" fontId="78" fillId="16" borderId="71" xfId="0" applyFont="1" applyFill="1" applyBorder="1" applyAlignment="1">
      <alignment horizontal="center" vertical="center" wrapText="1" readingOrder="1"/>
    </xf>
    <xf numFmtId="0" fontId="78" fillId="16" borderId="72" xfId="0" applyFont="1" applyFill="1" applyBorder="1" applyAlignment="1">
      <alignment horizontal="center" vertical="center" wrapText="1" readingOrder="1"/>
    </xf>
    <xf numFmtId="0" fontId="78" fillId="16" borderId="73" xfId="0" applyFont="1" applyFill="1" applyBorder="1" applyAlignment="1">
      <alignment horizontal="center" vertical="center" wrapText="1" readingOrder="1"/>
    </xf>
    <xf numFmtId="0" fontId="78" fillId="16" borderId="0" xfId="0" applyFont="1" applyFill="1" applyAlignment="1">
      <alignment horizontal="center" vertical="center" wrapText="1" readingOrder="1"/>
    </xf>
    <xf numFmtId="0" fontId="78" fillId="16" borderId="74" xfId="0" applyFont="1" applyFill="1" applyBorder="1" applyAlignment="1">
      <alignment horizontal="center" vertical="center" wrapText="1" readingOrder="1"/>
    </xf>
    <xf numFmtId="0" fontId="78" fillId="16" borderId="75" xfId="0" applyFont="1" applyFill="1" applyBorder="1" applyAlignment="1">
      <alignment horizontal="center" vertical="center" wrapText="1" readingOrder="1"/>
    </xf>
    <xf numFmtId="0" fontId="78" fillId="16" borderId="76" xfId="0" applyFont="1" applyFill="1" applyBorder="1" applyAlignment="1">
      <alignment horizontal="center" vertical="center" wrapText="1" readingOrder="1"/>
    </xf>
    <xf numFmtId="0" fontId="78" fillId="16" borderId="77" xfId="0" applyFont="1" applyFill="1" applyBorder="1" applyAlignment="1">
      <alignment horizontal="center" vertical="center" wrapText="1" readingOrder="1"/>
    </xf>
    <xf numFmtId="0" fontId="78" fillId="15" borderId="70" xfId="0" applyFont="1" applyFill="1" applyBorder="1" applyAlignment="1">
      <alignment horizontal="center" vertical="center" wrapText="1" readingOrder="1"/>
    </xf>
    <xf numFmtId="0" fontId="78" fillId="15" borderId="71" xfId="0" applyFont="1" applyFill="1" applyBorder="1" applyAlignment="1">
      <alignment horizontal="center" vertical="center" wrapText="1" readingOrder="1"/>
    </xf>
    <xf numFmtId="0" fontId="78" fillId="15" borderId="73" xfId="0" applyFont="1" applyFill="1" applyBorder="1" applyAlignment="1">
      <alignment horizontal="center" vertical="center" wrapText="1" readingOrder="1"/>
    </xf>
    <xf numFmtId="0" fontId="78" fillId="15" borderId="0" xfId="0" applyFont="1" applyFill="1" applyAlignment="1">
      <alignment horizontal="center" vertical="center" wrapText="1" readingOrder="1"/>
    </xf>
    <xf numFmtId="0" fontId="78" fillId="15" borderId="75" xfId="0" applyFont="1" applyFill="1" applyBorder="1" applyAlignment="1">
      <alignment horizontal="center" vertical="center" wrapText="1" readingOrder="1"/>
    </xf>
    <xf numFmtId="0" fontId="78"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32" fillId="0" borderId="107" xfId="0" applyFont="1" applyBorder="1" applyAlignment="1">
      <alignment horizontal="center" vertical="center"/>
    </xf>
    <xf numFmtId="14" fontId="32" fillId="0" borderId="107" xfId="0" applyNumberFormat="1" applyFont="1" applyBorder="1" applyAlignment="1">
      <alignment horizontal="center" vertical="center"/>
    </xf>
    <xf numFmtId="0" fontId="32" fillId="0" borderId="107" xfId="0" applyFont="1" applyBorder="1" applyAlignment="1">
      <alignment horizontal="left" vertical="top" wrapText="1"/>
    </xf>
    <xf numFmtId="1" fontId="80" fillId="0" borderId="113" xfId="0" applyNumberFormat="1" applyFont="1" applyBorder="1" applyAlignment="1">
      <alignment horizontal="center" vertical="center"/>
    </xf>
    <xf numFmtId="0" fontId="80" fillId="0" borderId="79" xfId="0" applyFont="1" applyBorder="1" applyAlignment="1">
      <alignment horizontal="center" vertical="center"/>
    </xf>
    <xf numFmtId="0" fontId="80" fillId="0" borderId="114" xfId="0" applyFont="1" applyBorder="1" applyAlignment="1">
      <alignment horizontal="center" vertical="center"/>
    </xf>
    <xf numFmtId="0" fontId="32" fillId="0" borderId="107" xfId="0" applyFont="1" applyBorder="1" applyAlignment="1">
      <alignment horizontal="left" vertical="top"/>
    </xf>
    <xf numFmtId="0" fontId="81" fillId="4" borderId="94" xfId="0" applyFont="1" applyFill="1" applyBorder="1" applyAlignment="1">
      <alignment horizontal="center" vertical="center"/>
    </xf>
    <xf numFmtId="0" fontId="81" fillId="4" borderId="104" xfId="0" applyFont="1" applyFill="1" applyBorder="1" applyAlignment="1">
      <alignment horizontal="center" vertical="center"/>
    </xf>
    <xf numFmtId="0" fontId="81" fillId="4" borderId="95" xfId="0" applyFont="1" applyFill="1" applyBorder="1" applyAlignment="1">
      <alignment horizontal="center" vertical="center"/>
    </xf>
    <xf numFmtId="0" fontId="81" fillId="22" borderId="92" xfId="0" applyFont="1" applyFill="1" applyBorder="1" applyAlignment="1" applyProtection="1">
      <alignment horizontal="center" vertical="center" wrapText="1"/>
      <protection locked="0"/>
    </xf>
    <xf numFmtId="0" fontId="81" fillId="4" borderId="94" xfId="0" applyFont="1" applyFill="1" applyBorder="1" applyAlignment="1" applyProtection="1">
      <alignment horizontal="center" vertical="center" wrapText="1"/>
      <protection locked="0"/>
    </xf>
    <xf numFmtId="0" fontId="83" fillId="4" borderId="2" xfId="0" applyFont="1" applyFill="1" applyBorder="1" applyAlignment="1">
      <alignment horizontal="center" vertical="center" wrapText="1"/>
    </xf>
    <xf numFmtId="0" fontId="83" fillId="4" borderId="105" xfId="0" applyFont="1" applyFill="1" applyBorder="1" applyAlignment="1">
      <alignment horizontal="center" vertical="center" wrapText="1"/>
    </xf>
    <xf numFmtId="0" fontId="83" fillId="4" borderId="0" xfId="0" applyFont="1" applyFill="1" applyAlignment="1">
      <alignment horizontal="center" vertical="center" wrapText="1"/>
    </xf>
    <xf numFmtId="0" fontId="83" fillId="4" borderId="90" xfId="0" applyFont="1" applyFill="1" applyBorder="1" applyAlignment="1">
      <alignment horizontal="center" vertical="center" wrapText="1"/>
    </xf>
    <xf numFmtId="0" fontId="82" fillId="4" borderId="107" xfId="0" applyFont="1" applyFill="1" applyBorder="1" applyAlignment="1">
      <alignment horizontal="center" vertical="center" wrapText="1"/>
    </xf>
    <xf numFmtId="0" fontId="81" fillId="4" borderId="107" xfId="0" applyFont="1" applyFill="1" applyBorder="1" applyAlignment="1" applyProtection="1">
      <alignment horizontal="center" vertical="center" wrapText="1"/>
      <protection locked="0"/>
    </xf>
    <xf numFmtId="1" fontId="80"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 fontId="80" fillId="0" borderId="97" xfId="0" applyNumberFormat="1" applyFont="1" applyBorder="1" applyAlignment="1" applyProtection="1">
      <alignment horizontal="center" vertical="center" wrapText="1"/>
      <protection locked="0"/>
    </xf>
    <xf numFmtId="1" fontId="80" fillId="0" borderId="99" xfId="0" applyNumberFormat="1" applyFont="1" applyBorder="1" applyAlignment="1" applyProtection="1">
      <alignment horizontal="center" vertical="center" wrapText="1"/>
      <protection locked="0"/>
    </xf>
    <xf numFmtId="1" fontId="80" fillId="0" borderId="100" xfId="0" applyNumberFormat="1" applyFont="1" applyBorder="1" applyAlignment="1" applyProtection="1">
      <alignment horizontal="center" vertical="center" wrapText="1"/>
      <protection locked="0"/>
    </xf>
    <xf numFmtId="0" fontId="80" fillId="0" borderId="98" xfId="0" applyFont="1" applyBorder="1" applyAlignment="1" applyProtection="1">
      <alignment horizontal="left" vertical="center" wrapText="1"/>
      <protection locked="0"/>
    </xf>
    <xf numFmtId="0" fontId="80" fillId="0" borderId="78" xfId="0" applyFont="1" applyBorder="1" applyAlignment="1" applyProtection="1">
      <alignment horizontal="left" vertical="center" wrapText="1"/>
      <protection locked="0"/>
    </xf>
    <xf numFmtId="0" fontId="80" fillId="0" borderId="101" xfId="0" applyFont="1" applyBorder="1" applyAlignment="1" applyProtection="1">
      <alignment horizontal="left" vertical="center" wrapText="1"/>
      <protection locked="0"/>
    </xf>
    <xf numFmtId="0" fontId="80" fillId="0" borderId="98" xfId="0" applyFont="1" applyBorder="1" applyAlignment="1" applyProtection="1">
      <alignment horizontal="center" vertical="center" wrapText="1"/>
      <protection locked="0"/>
    </xf>
    <xf numFmtId="0" fontId="80" fillId="0" borderId="78" xfId="0" applyFont="1" applyBorder="1" applyAlignment="1" applyProtection="1">
      <alignment horizontal="center" vertical="center" wrapText="1"/>
      <protection locked="0"/>
    </xf>
    <xf numFmtId="0" fontId="80" fillId="0" borderId="101" xfId="0" applyFont="1" applyBorder="1" applyAlignment="1" applyProtection="1">
      <alignment horizontal="center" vertical="center" wrapText="1"/>
      <protection locked="0"/>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0" fillId="0" borderId="88" xfId="0" applyNumberFormat="1" applyFont="1" applyBorder="1" applyAlignment="1">
      <alignment horizontal="center" vertical="center"/>
    </xf>
    <xf numFmtId="0" fontId="80" fillId="0" borderId="13" xfId="0" applyFont="1" applyBorder="1" applyAlignment="1">
      <alignment horizontal="center" vertical="center"/>
    </xf>
    <xf numFmtId="0" fontId="80"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0" fontId="80" fillId="0" borderId="98" xfId="0" applyFont="1" applyBorder="1" applyAlignment="1" applyProtection="1">
      <alignment horizontal="center" vertical="center"/>
      <protection locked="0"/>
    </xf>
    <xf numFmtId="0" fontId="80" fillId="0" borderId="78" xfId="0" applyFont="1" applyBorder="1" applyAlignment="1" applyProtection="1">
      <alignment horizontal="center" vertical="center"/>
      <protection locked="0"/>
    </xf>
    <xf numFmtId="0" fontId="80" fillId="0" borderId="101" xfId="0" applyFont="1" applyBorder="1" applyAlignment="1" applyProtection="1">
      <alignment horizontal="center" vertical="center"/>
      <protection locked="0"/>
    </xf>
    <xf numFmtId="0" fontId="80" fillId="0" borderId="88" xfId="0" applyFont="1" applyBorder="1" applyAlignment="1" applyProtection="1">
      <alignment horizontal="center" vertical="center"/>
      <protection locked="0"/>
    </xf>
    <xf numFmtId="0" fontId="80" fillId="0" borderId="13" xfId="0" applyFont="1" applyBorder="1" applyAlignment="1" applyProtection="1">
      <alignment horizontal="center" vertical="center"/>
      <protection locked="0"/>
    </xf>
    <xf numFmtId="0" fontId="80" fillId="0" borderId="65" xfId="0" applyFont="1" applyBorder="1" applyAlignment="1" applyProtection="1">
      <alignment horizontal="center" vertical="center"/>
      <protection locked="0"/>
    </xf>
    <xf numFmtId="0" fontId="32" fillId="0" borderId="107" xfId="0" applyFont="1" applyBorder="1" applyAlignment="1">
      <alignment horizontal="center"/>
    </xf>
    <xf numFmtId="0" fontId="82" fillId="4" borderId="93" xfId="0" applyFont="1" applyFill="1" applyBorder="1" applyAlignment="1">
      <alignment horizontal="center" vertical="center" wrapText="1"/>
    </xf>
    <xf numFmtId="0" fontId="82" fillId="4" borderId="96" xfId="0" applyFont="1" applyFill="1" applyBorder="1" applyAlignment="1">
      <alignment horizontal="center" vertical="center" wrapText="1"/>
    </xf>
    <xf numFmtId="0" fontId="82" fillId="4" borderId="94" xfId="0" applyFont="1" applyFill="1" applyBorder="1" applyAlignment="1">
      <alignment horizontal="center" vertical="center" wrapText="1"/>
    </xf>
    <xf numFmtId="0" fontId="82" fillId="4" borderId="95" xfId="0" applyFont="1" applyFill="1" applyBorder="1" applyAlignment="1">
      <alignment horizontal="center" vertical="center" wrapText="1"/>
    </xf>
    <xf numFmtId="0" fontId="81" fillId="4" borderId="92" xfId="0" applyFont="1" applyFill="1" applyBorder="1" applyAlignment="1" applyProtection="1">
      <alignment horizontal="center" vertical="center" wrapText="1"/>
      <protection locked="0"/>
    </xf>
    <xf numFmtId="0" fontId="74" fillId="23" borderId="102" xfId="0" applyFont="1" applyFill="1" applyBorder="1" applyAlignment="1">
      <alignment horizontal="center"/>
    </xf>
    <xf numFmtId="0" fontId="74" fillId="23" borderId="103" xfId="0" applyFont="1" applyFill="1" applyBorder="1" applyAlignment="1">
      <alignment horizontal="center"/>
    </xf>
    <xf numFmtId="0" fontId="32" fillId="0" borderId="111" xfId="0" applyFont="1" applyBorder="1" applyAlignment="1">
      <alignment horizontal="left" vertical="top" wrapText="1"/>
    </xf>
    <xf numFmtId="0" fontId="32" fillId="0" borderId="90" xfId="0" applyFont="1" applyBorder="1" applyAlignment="1">
      <alignment horizontal="left" vertical="top" wrapText="1"/>
    </xf>
    <xf numFmtId="0" fontId="32" fillId="0" borderId="112" xfId="0" applyFont="1" applyBorder="1" applyAlignment="1">
      <alignment horizontal="left" vertical="top" wrapText="1"/>
    </xf>
    <xf numFmtId="0" fontId="32" fillId="0" borderId="98" xfId="0" applyFont="1" applyBorder="1" applyAlignment="1">
      <alignment horizontal="left" vertical="top" wrapText="1"/>
    </xf>
    <xf numFmtId="0" fontId="32" fillId="0" borderId="78" xfId="0" applyFont="1" applyBorder="1" applyAlignment="1">
      <alignment horizontal="left" vertical="top"/>
    </xf>
    <xf numFmtId="0" fontId="32" fillId="0" borderId="101" xfId="0" applyFont="1" applyBorder="1" applyAlignment="1">
      <alignment horizontal="left" vertical="top"/>
    </xf>
    <xf numFmtId="0" fontId="32" fillId="0" borderId="98" xfId="0"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32" fillId="0" borderId="109" xfId="0" applyFont="1" applyBorder="1" applyAlignment="1">
      <alignment horizontal="center" vertical="center"/>
    </xf>
    <xf numFmtId="0" fontId="32" fillId="0" borderId="85" xfId="0" applyFont="1" applyBorder="1" applyAlignment="1">
      <alignment horizontal="center" vertical="center"/>
    </xf>
    <xf numFmtId="0" fontId="32" fillId="0" borderId="110" xfId="0" applyFont="1" applyBorder="1" applyAlignment="1">
      <alignment horizontal="center" vertical="center"/>
    </xf>
    <xf numFmtId="0" fontId="32" fillId="0" borderId="78" xfId="0" applyFont="1" applyBorder="1" applyAlignment="1">
      <alignment horizontal="left" vertical="top" wrapText="1"/>
    </xf>
    <xf numFmtId="0" fontId="32" fillId="0" borderId="101" xfId="0" applyFont="1" applyBorder="1" applyAlignment="1">
      <alignment horizontal="left" vertical="top"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1" fontId="80" fillId="0" borderId="78" xfId="0" applyNumberFormat="1" applyFont="1" applyBorder="1" applyAlignment="1" applyProtection="1">
      <alignment horizontal="center" vertical="center" wrapText="1"/>
      <protection locked="0"/>
    </xf>
    <xf numFmtId="1" fontId="80" fillId="0" borderId="101" xfId="0" applyNumberFormat="1" applyFont="1" applyBorder="1" applyAlignment="1" applyProtection="1">
      <alignment horizontal="center" vertical="center" wrapText="1"/>
      <protection locked="0"/>
    </xf>
  </cellXfs>
  <cellStyles count="3">
    <cellStyle name="Normal" xfId="0" builtinId="0"/>
    <cellStyle name="Normal - Style1 2" xfId="1" xr:uid="{00000000-0005-0000-0000-000001000000}"/>
    <cellStyle name="Normal 2 2" xfId="2" xr:uid="{00000000-0005-0000-0000-000002000000}"/>
  </cellStyles>
  <dxfs count="1799">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colors>
    <mruColors>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19051</xdr:rowOff>
    </xdr:from>
    <xdr:to>
      <xdr:col>0</xdr:col>
      <xdr:colOff>2409824</xdr:colOff>
      <xdr:row>4</xdr:row>
      <xdr:rowOff>152400</xdr:rowOff>
    </xdr:to>
    <xdr:pic>
      <xdr:nvPicPr>
        <xdr:cNvPr id="2" name="18 Imagen" descr="Logo CSJ RGB_0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2381249" cy="7810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152399</xdr:rowOff>
    </xdr:to>
    <xdr:sp macro="" textlink="">
      <xdr:nvSpPr>
        <xdr:cNvPr id="3" name="CuadroTexto 4">
          <a:extLst>
            <a:ext uri="{FF2B5EF4-FFF2-40B4-BE49-F238E27FC236}">
              <a16:creationId xmlns:a16="http://schemas.microsoft.com/office/drawing/2014/main" id="{00000000-0008-0000-0000-000003000000}"/>
            </a:ext>
          </a:extLst>
        </xdr:cNvPr>
        <xdr:cNvSpPr txBox="1"/>
      </xdr:nvSpPr>
      <xdr:spPr>
        <a:xfrm>
          <a:off x="10096500" y="57150"/>
          <a:ext cx="1743075" cy="5810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0</xdr:row>
      <xdr:rowOff>152400</xdr:rowOff>
    </xdr:from>
    <xdr:to>
      <xdr:col>4</xdr:col>
      <xdr:colOff>2971799</xdr:colOff>
      <xdr:row>4</xdr:row>
      <xdr:rowOff>66675</xdr:rowOff>
    </xdr:to>
    <xdr:grpSp>
      <xdr:nvGrpSpPr>
        <xdr:cNvPr id="4" name="Group 8">
          <a:extLst>
            <a:ext uri="{FF2B5EF4-FFF2-40B4-BE49-F238E27FC236}">
              <a16:creationId xmlns:a16="http://schemas.microsoft.com/office/drawing/2014/main" id="{00000000-0008-0000-0000-000004000000}"/>
            </a:ext>
          </a:extLst>
        </xdr:cNvPr>
        <xdr:cNvGrpSpPr>
          <a:grpSpLocks/>
        </xdr:cNvGrpSpPr>
      </xdr:nvGrpSpPr>
      <xdr:grpSpPr bwMode="auto">
        <a:xfrm>
          <a:off x="9096375" y="152400"/>
          <a:ext cx="2886074" cy="561975"/>
          <a:chOff x="2381" y="720"/>
          <a:chExt cx="3154" cy="65"/>
        </a:xfrm>
      </xdr:grpSpPr>
      <xdr:pic>
        <xdr:nvPicPr>
          <xdr:cNvPr id="5" name="6 Image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1362075</xdr:colOff>
      <xdr:row>2</xdr:row>
      <xdr:rowOff>152400</xdr:rowOff>
    </xdr:from>
    <xdr:to>
      <xdr:col>4</xdr:col>
      <xdr:colOff>2705099</xdr:colOff>
      <xdr:row>4</xdr:row>
      <xdr:rowOff>99604</xdr:rowOff>
    </xdr:to>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4"/>
        <a:stretch>
          <a:fillRect/>
        </a:stretch>
      </xdr:blipFill>
      <xdr:spPr>
        <a:xfrm>
          <a:off x="10372725" y="476250"/>
          <a:ext cx="1343024" cy="27105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6477000"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100-000004000000}"/>
            </a:ext>
          </a:extLst>
        </xdr:cNvPr>
        <xdr:cNvGrpSpPr>
          <a:grpSpLocks/>
        </xdr:cNvGrpSpPr>
      </xdr:nvGrpSpPr>
      <xdr:grpSpPr bwMode="auto">
        <a:xfrm>
          <a:off x="5353051" y="447675"/>
          <a:ext cx="2886074" cy="76200"/>
          <a:chOff x="2381" y="720"/>
          <a:chExt cx="3154" cy="65"/>
        </a:xfrm>
      </xdr:grpSpPr>
      <xdr:pic>
        <xdr:nvPicPr>
          <xdr:cNvPr id="5"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6581774" y="342900"/>
          <a:ext cx="1533526" cy="271054"/>
        </a:xfrm>
        <a:prstGeom prst="rect">
          <a:avLst/>
        </a:prstGeom>
      </xdr:spPr>
    </xdr:pic>
    <xdr:clientData/>
  </xdr:twoCellAnchor>
  <xdr:oneCellAnchor>
    <xdr:from>
      <xdr:col>7</xdr:col>
      <xdr:colOff>0</xdr:colOff>
      <xdr:row>4</xdr:row>
      <xdr:rowOff>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982075" y="1123950"/>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602BA10-DD24-46C3-B9FD-D9A2D9E45C1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66B4E778-9288-4301-9ACC-F68AD0D6351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2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7526"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794">
      <pivotArea field="1" type="button" dataOnly="0" labelOnly="1" outline="0" axis="axisRow" fieldPosition="1"/>
    </format>
    <format dxfId="1795">
      <pivotArea dataOnly="0" labelOnly="1" outline="0" fieldPosition="0">
        <references count="1">
          <reference field="0" count="1">
            <x v="0"/>
          </reference>
        </references>
      </pivotArea>
    </format>
    <format dxfId="1796">
      <pivotArea dataOnly="0" labelOnly="1" outline="0" fieldPosition="0">
        <references count="1">
          <reference field="0" count="1">
            <x v="1"/>
          </reference>
        </references>
      </pivotArea>
    </format>
    <format dxfId="1797">
      <pivotArea dataOnly="0" labelOnly="1" outline="0" fieldPosition="0">
        <references count="2">
          <reference field="0" count="1" selected="0">
            <x v="0"/>
          </reference>
          <reference field="1" count="5">
            <x v="0"/>
            <x v="6"/>
            <x v="7"/>
            <x v="8"/>
            <x v="9"/>
          </reference>
        </references>
      </pivotArea>
    </format>
    <format dxfId="1798">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495" dataDxfId="1494">
  <autoFilter ref="B237:C247" xr:uid="{00000000-0009-0000-0100-000001000000}"/>
  <tableColumns count="2">
    <tableColumn id="1" xr3:uid="{00000000-0010-0000-0000-000001000000}" name="Criterios" dataDxfId="1493"/>
    <tableColumn id="2" xr3:uid="{00000000-0010-0000-0000-000002000000}" name="Subcriterios" dataDxfId="149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workbookViewId="0">
      <selection activeCell="B9" sqref="B9:I9"/>
    </sheetView>
  </sheetViews>
  <sheetFormatPr defaultColWidth="11.42578125" defaultRowHeight="15"/>
  <cols>
    <col min="1" max="1" width="28.140625" customWidth="1"/>
    <col min="2" max="2" width="18" customWidth="1"/>
    <col min="3" max="3" width="14.140625" style="81" customWidth="1"/>
    <col min="4" max="8" width="12.42578125" customWidth="1"/>
  </cols>
  <sheetData>
    <row r="1" spans="1:9" ht="42" customHeight="1">
      <c r="A1" s="251" t="s">
        <v>0</v>
      </c>
      <c r="B1" s="251"/>
      <c r="C1" s="251"/>
      <c r="D1" s="251"/>
      <c r="E1" s="251"/>
      <c r="F1" s="251"/>
    </row>
    <row r="5" spans="1:9">
      <c r="D5" s="90"/>
      <c r="E5" s="90"/>
      <c r="F5" s="90"/>
      <c r="G5" s="90"/>
      <c r="H5" s="90"/>
    </row>
    <row r="6" spans="1:9">
      <c r="D6" s="90"/>
      <c r="E6" s="90"/>
      <c r="F6" s="90"/>
      <c r="G6" s="90"/>
      <c r="H6" s="90"/>
    </row>
    <row r="7" spans="1:9" ht="33.75">
      <c r="A7" s="252" t="s">
        <v>1</v>
      </c>
      <c r="B7" s="252"/>
      <c r="C7" s="252"/>
      <c r="D7" s="252"/>
      <c r="E7" s="252"/>
      <c r="F7" s="252"/>
      <c r="G7" s="252"/>
      <c r="H7" s="252"/>
      <c r="I7" s="252"/>
    </row>
    <row r="9" spans="1:9" s="82" customFormat="1" ht="81.75" customHeight="1">
      <c r="A9" s="83" t="s">
        <v>2</v>
      </c>
      <c r="B9" s="253" t="s">
        <v>3</v>
      </c>
      <c r="C9" s="253"/>
      <c r="D9" s="253"/>
      <c r="E9" s="253"/>
      <c r="F9" s="253"/>
      <c r="G9" s="253"/>
      <c r="H9" s="253"/>
      <c r="I9" s="253"/>
    </row>
    <row r="10" spans="1:9" s="82" customFormat="1" ht="16.7" customHeight="1">
      <c r="A10" s="88"/>
      <c r="B10" s="89"/>
      <c r="C10" s="89"/>
      <c r="D10" s="88"/>
      <c r="E10" s="87"/>
    </row>
    <row r="11" spans="1:9" s="82" customFormat="1" ht="84" customHeight="1">
      <c r="A11" s="83" t="s">
        <v>4</v>
      </c>
      <c r="B11" s="84" t="s">
        <v>5</v>
      </c>
      <c r="C11" s="254" t="s">
        <v>6</v>
      </c>
      <c r="D11" s="254"/>
      <c r="E11" s="254"/>
      <c r="F11" s="254"/>
      <c r="G11" s="254"/>
      <c r="H11" s="254"/>
      <c r="I11" s="254"/>
    </row>
    <row r="12" spans="1:9" ht="32.25" customHeight="1">
      <c r="A12" s="86"/>
    </row>
    <row r="13" spans="1:9" ht="32.25" customHeight="1">
      <c r="A13" s="85" t="s">
        <v>7</v>
      </c>
      <c r="B13" s="250"/>
      <c r="C13" s="250"/>
      <c r="D13" s="250"/>
      <c r="E13" s="250"/>
      <c r="F13" s="250"/>
      <c r="G13" s="250"/>
      <c r="H13" s="250"/>
      <c r="I13" s="250"/>
    </row>
    <row r="14" spans="1:9" s="82" customFormat="1" ht="69" customHeight="1">
      <c r="A14" s="85" t="s">
        <v>8</v>
      </c>
      <c r="B14" s="250"/>
      <c r="C14" s="250"/>
      <c r="D14" s="250"/>
      <c r="E14" s="250"/>
      <c r="F14" s="250"/>
      <c r="G14" s="250"/>
      <c r="H14" s="250"/>
      <c r="I14" s="250"/>
    </row>
    <row r="15" spans="1:9" s="82" customFormat="1" ht="54" customHeight="1">
      <c r="A15" s="85" t="s">
        <v>9</v>
      </c>
      <c r="B15" s="84"/>
      <c r="C15" s="206"/>
      <c r="D15" s="206"/>
      <c r="E15" s="206" t="s">
        <v>10</v>
      </c>
      <c r="F15" s="206"/>
      <c r="G15" s="206"/>
      <c r="H15" s="206"/>
      <c r="I15" s="206"/>
    </row>
    <row r="16" spans="1:9" s="82" customFormat="1" ht="54" customHeight="1">
      <c r="A16" s="83" t="s">
        <v>11</v>
      </c>
      <c r="B16"/>
      <c r="C16" s="81"/>
      <c r="D16"/>
      <c r="E16"/>
      <c r="F16"/>
      <c r="G16"/>
      <c r="H16"/>
      <c r="I16"/>
    </row>
    <row r="17" spans="1:9">
      <c r="B17" s="255">
        <v>44666</v>
      </c>
      <c r="C17" s="255"/>
      <c r="D17" s="255"/>
      <c r="E17" s="255"/>
      <c r="F17" s="255"/>
      <c r="G17" s="255"/>
      <c r="H17" s="255"/>
      <c r="I17" s="255"/>
    </row>
    <row r="18" spans="1:9" s="82" customFormat="1" ht="54.75" customHeight="1">
      <c r="A18" s="83" t="s">
        <v>12</v>
      </c>
      <c r="B18" s="249"/>
      <c r="C18" s="249"/>
      <c r="D18" s="249"/>
      <c r="E18" s="249"/>
      <c r="F18" s="249"/>
      <c r="G18" s="249"/>
      <c r="H18" s="249"/>
      <c r="I18" s="249"/>
    </row>
  </sheetData>
  <mergeCells count="8">
    <mergeCell ref="B18:I18"/>
    <mergeCell ref="B13:I13"/>
    <mergeCell ref="A1:F1"/>
    <mergeCell ref="A7:I7"/>
    <mergeCell ref="B9:I9"/>
    <mergeCell ref="C11:I11"/>
    <mergeCell ref="B14:I14"/>
    <mergeCell ref="B17:I17"/>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85"/>
  <sheetViews>
    <sheetView showGridLines="0" topLeftCell="A81" workbookViewId="0">
      <selection activeCell="A10" sqref="A10:E85"/>
    </sheetView>
  </sheetViews>
  <sheetFormatPr defaultColWidth="10.5703125" defaultRowHeight="14.25"/>
  <cols>
    <col min="1" max="1" width="44.42578125" style="100" customWidth="1"/>
    <col min="2" max="2" width="15.5703125" style="101" customWidth="1"/>
    <col min="3" max="3" width="51" style="82" customWidth="1"/>
    <col min="4" max="4" width="24.140625" style="101" customWidth="1"/>
    <col min="5" max="5" width="49.7109375" style="82" customWidth="1"/>
    <col min="6" max="16384" width="10.5703125" style="82"/>
  </cols>
  <sheetData>
    <row r="1" spans="1:8" ht="12.75" customHeight="1">
      <c r="A1" s="174"/>
      <c r="B1" s="257" t="s">
        <v>13</v>
      </c>
      <c r="C1" s="257"/>
      <c r="D1" s="257"/>
      <c r="E1" s="175"/>
      <c r="F1" s="174"/>
      <c r="G1" s="174"/>
      <c r="H1" s="174"/>
    </row>
    <row r="2" spans="1:8" ht="12.75" customHeight="1">
      <c r="A2" s="174"/>
      <c r="B2" s="225"/>
      <c r="C2" s="225"/>
      <c r="D2" s="225"/>
      <c r="E2" s="175"/>
      <c r="F2" s="174"/>
      <c r="G2" s="174"/>
      <c r="H2" s="174"/>
    </row>
    <row r="3" spans="1:8" ht="12.75" customHeight="1">
      <c r="A3" s="174"/>
      <c r="B3" s="257" t="s">
        <v>14</v>
      </c>
      <c r="C3" s="257"/>
      <c r="D3" s="257"/>
      <c r="E3" s="175"/>
      <c r="F3" s="174"/>
      <c r="G3" s="174"/>
      <c r="H3" s="174"/>
    </row>
    <row r="4" spans="1:8" ht="12.75" customHeight="1">
      <c r="A4" s="174"/>
      <c r="B4" s="225"/>
      <c r="C4" s="225"/>
      <c r="D4" s="225"/>
      <c r="E4" s="175"/>
      <c r="F4" s="174"/>
      <c r="G4" s="174"/>
      <c r="H4" s="174"/>
    </row>
    <row r="5" spans="1:8" ht="12.75" customHeight="1">
      <c r="A5" s="174"/>
      <c r="B5" s="225"/>
      <c r="C5" s="225"/>
      <c r="D5" s="225"/>
      <c r="E5" s="175"/>
      <c r="F5" s="174"/>
      <c r="G5" s="174"/>
      <c r="H5" s="174"/>
    </row>
    <row r="6" spans="1:8" ht="12.75" customHeight="1">
      <c r="A6" s="174"/>
      <c r="B6" s="225"/>
      <c r="C6" s="225"/>
      <c r="D6" s="225"/>
      <c r="E6" s="175"/>
      <c r="F6" s="174"/>
      <c r="G6" s="174"/>
      <c r="H6" s="174"/>
    </row>
    <row r="7" spans="1:8" ht="56.25" customHeight="1">
      <c r="A7" s="96" t="s">
        <v>15</v>
      </c>
      <c r="B7" s="258"/>
      <c r="C7" s="258"/>
      <c r="D7" s="96" t="s">
        <v>16</v>
      </c>
      <c r="E7" s="176" t="s">
        <v>17</v>
      </c>
    </row>
    <row r="8" spans="1:8" ht="16.7" customHeight="1">
      <c r="A8" s="88"/>
      <c r="B8" s="89"/>
      <c r="C8" s="89"/>
      <c r="D8" s="88"/>
      <c r="E8" s="87"/>
    </row>
    <row r="9" spans="1:8" ht="54.75" customHeight="1">
      <c r="A9" s="97" t="s">
        <v>18</v>
      </c>
      <c r="B9" s="259" t="s">
        <v>19</v>
      </c>
      <c r="C9" s="260"/>
      <c r="D9" s="260"/>
      <c r="E9" s="260"/>
    </row>
    <row r="10" spans="1:8" s="98" customFormat="1">
      <c r="A10" s="261" t="s">
        <v>20</v>
      </c>
      <c r="B10" s="262" t="s">
        <v>21</v>
      </c>
      <c r="C10" s="262"/>
      <c r="D10" s="262" t="s">
        <v>22</v>
      </c>
      <c r="E10" s="262"/>
    </row>
    <row r="11" spans="1:8" s="98" customFormat="1" ht="12.75" customHeight="1">
      <c r="A11" s="261"/>
      <c r="B11" s="263" t="s">
        <v>23</v>
      </c>
      <c r="C11" s="264"/>
      <c r="D11" s="265" t="s">
        <v>24</v>
      </c>
      <c r="E11" s="265"/>
    </row>
    <row r="12" spans="1:8" s="98" customFormat="1" ht="25.5" customHeight="1">
      <c r="A12" s="227"/>
      <c r="B12" s="228"/>
      <c r="C12" s="229"/>
      <c r="D12" s="230"/>
      <c r="E12" s="230"/>
    </row>
    <row r="13" spans="1:8" s="98" customFormat="1" ht="46.5" customHeight="1">
      <c r="A13" s="266" t="s">
        <v>25</v>
      </c>
      <c r="B13" s="266"/>
      <c r="C13" s="266"/>
      <c r="D13" s="266"/>
      <c r="E13" s="266"/>
    </row>
    <row r="14" spans="1:8" s="98" customFormat="1" ht="51.75" customHeight="1">
      <c r="A14" s="231" t="s">
        <v>26</v>
      </c>
      <c r="B14" s="231" t="s">
        <v>27</v>
      </c>
      <c r="C14" s="231" t="s">
        <v>28</v>
      </c>
      <c r="D14" s="231" t="s">
        <v>29</v>
      </c>
      <c r="E14" s="231" t="s">
        <v>30</v>
      </c>
    </row>
    <row r="15" spans="1:8" s="98" customFormat="1" ht="102" customHeight="1">
      <c r="A15" s="267" t="s">
        <v>31</v>
      </c>
      <c r="B15" s="232">
        <v>1</v>
      </c>
      <c r="C15" s="233" t="s">
        <v>32</v>
      </c>
      <c r="D15" s="234">
        <v>1</v>
      </c>
      <c r="E15" s="233" t="s">
        <v>33</v>
      </c>
    </row>
    <row r="16" spans="1:8" s="98" customFormat="1" ht="106.5" customHeight="1">
      <c r="A16" s="267"/>
      <c r="B16" s="232">
        <v>2</v>
      </c>
      <c r="C16" s="233" t="s">
        <v>34</v>
      </c>
      <c r="D16" s="234"/>
      <c r="E16" s="233"/>
    </row>
    <row r="17" spans="1:5" s="98" customFormat="1" ht="38.25" customHeight="1">
      <c r="A17" s="268" t="s">
        <v>35</v>
      </c>
      <c r="B17" s="235">
        <v>3</v>
      </c>
      <c r="C17" s="236" t="s">
        <v>36</v>
      </c>
      <c r="D17" s="235">
        <v>2</v>
      </c>
      <c r="E17" s="236" t="s">
        <v>37</v>
      </c>
    </row>
    <row r="18" spans="1:5" s="98" customFormat="1" ht="38.25" customHeight="1">
      <c r="A18" s="268"/>
      <c r="B18" s="235">
        <v>4</v>
      </c>
      <c r="C18" s="236" t="s">
        <v>38</v>
      </c>
      <c r="D18" s="235"/>
      <c r="E18" s="236"/>
    </row>
    <row r="19" spans="1:5" s="98" customFormat="1" ht="80.25" customHeight="1">
      <c r="A19" s="268"/>
      <c r="B19" s="235">
        <v>5</v>
      </c>
      <c r="C19" s="236" t="s">
        <v>39</v>
      </c>
      <c r="D19" s="235"/>
      <c r="E19" s="236"/>
    </row>
    <row r="20" spans="1:5" s="98" customFormat="1" ht="67.5" customHeight="1">
      <c r="A20" s="256" t="s">
        <v>40</v>
      </c>
      <c r="B20" s="235">
        <v>6</v>
      </c>
      <c r="C20" s="236" t="s">
        <v>41</v>
      </c>
      <c r="D20" s="235">
        <v>3</v>
      </c>
      <c r="E20" s="233" t="s">
        <v>42</v>
      </c>
    </row>
    <row r="21" spans="1:5" s="98" customFormat="1" ht="76.5" customHeight="1">
      <c r="A21" s="256"/>
      <c r="B21" s="235">
        <v>7</v>
      </c>
      <c r="C21" s="236" t="s">
        <v>43</v>
      </c>
      <c r="D21" s="235">
        <v>4</v>
      </c>
      <c r="E21" s="233" t="s">
        <v>44</v>
      </c>
    </row>
    <row r="22" spans="1:5" s="98" customFormat="1" ht="42.75" customHeight="1">
      <c r="A22" s="256"/>
      <c r="B22" s="235">
        <v>8</v>
      </c>
      <c r="C22" s="236" t="s">
        <v>45</v>
      </c>
      <c r="D22" s="235"/>
      <c r="E22" s="237"/>
    </row>
    <row r="23" spans="1:5" s="98" customFormat="1" ht="91.5" customHeight="1">
      <c r="A23" s="256"/>
      <c r="B23" s="235">
        <v>9</v>
      </c>
      <c r="C23" s="236" t="s">
        <v>46</v>
      </c>
      <c r="D23" s="235"/>
      <c r="E23" s="236"/>
    </row>
    <row r="24" spans="1:5" s="98" customFormat="1" ht="38.25" customHeight="1">
      <c r="A24" s="256"/>
      <c r="B24" s="235">
        <v>10</v>
      </c>
      <c r="C24" s="236" t="s">
        <v>47</v>
      </c>
      <c r="D24" s="235"/>
      <c r="E24" s="233"/>
    </row>
    <row r="25" spans="1:5" s="98" customFormat="1" ht="139.5" customHeight="1">
      <c r="A25" s="256"/>
      <c r="B25" s="235">
        <v>11</v>
      </c>
      <c r="C25" s="236" t="s">
        <v>48</v>
      </c>
      <c r="D25" s="235"/>
      <c r="E25" s="236"/>
    </row>
    <row r="26" spans="1:5" s="98" customFormat="1" ht="106.5" customHeight="1">
      <c r="A26" s="256"/>
      <c r="B26" s="235">
        <v>12</v>
      </c>
      <c r="C26" s="236" t="s">
        <v>49</v>
      </c>
      <c r="D26" s="235"/>
      <c r="E26" s="236"/>
    </row>
    <row r="27" spans="1:5" s="98" customFormat="1" ht="63.75" customHeight="1">
      <c r="A27" s="256" t="s">
        <v>50</v>
      </c>
      <c r="B27" s="235">
        <v>13</v>
      </c>
      <c r="C27" s="233" t="s">
        <v>51</v>
      </c>
      <c r="D27" s="232">
        <v>5</v>
      </c>
      <c r="E27" s="233" t="s">
        <v>52</v>
      </c>
    </row>
    <row r="28" spans="1:5" s="98" customFormat="1" ht="76.5" customHeight="1">
      <c r="A28" s="256"/>
      <c r="B28" s="235">
        <v>14</v>
      </c>
      <c r="C28" s="233" t="s">
        <v>53</v>
      </c>
      <c r="D28" s="232">
        <v>6</v>
      </c>
      <c r="E28" s="233" t="s">
        <v>54</v>
      </c>
    </row>
    <row r="29" spans="1:5" s="98" customFormat="1" ht="63.75" customHeight="1">
      <c r="A29" s="256"/>
      <c r="B29" s="235">
        <v>15</v>
      </c>
      <c r="C29" s="233" t="s">
        <v>55</v>
      </c>
      <c r="D29" s="232">
        <v>7</v>
      </c>
      <c r="E29" s="233" t="s">
        <v>56</v>
      </c>
    </row>
    <row r="30" spans="1:5" s="98" customFormat="1" ht="76.5" customHeight="1">
      <c r="A30" s="256"/>
      <c r="B30" s="235">
        <v>16</v>
      </c>
      <c r="C30" s="233" t="s">
        <v>57</v>
      </c>
      <c r="D30" s="232"/>
      <c r="E30" s="233"/>
    </row>
    <row r="31" spans="1:5" s="98" customFormat="1" ht="50.25">
      <c r="A31" s="238" t="s">
        <v>58</v>
      </c>
      <c r="B31" s="235">
        <v>17</v>
      </c>
      <c r="C31" s="233" t="s">
        <v>59</v>
      </c>
      <c r="D31" s="232">
        <v>8</v>
      </c>
      <c r="E31" s="233" t="s">
        <v>60</v>
      </c>
    </row>
    <row r="32" spans="1:5" s="98" customFormat="1" ht="12.75" customHeight="1">
      <c r="A32" s="256" t="s">
        <v>61</v>
      </c>
      <c r="B32" s="235">
        <v>18</v>
      </c>
      <c r="C32" s="239" t="s">
        <v>62</v>
      </c>
      <c r="D32" s="235"/>
      <c r="E32" s="236"/>
    </row>
    <row r="33" spans="1:5" s="98" customFormat="1" ht="38.25" customHeight="1">
      <c r="A33" s="256"/>
      <c r="B33" s="235">
        <v>19</v>
      </c>
      <c r="C33" s="239" t="s">
        <v>63</v>
      </c>
      <c r="D33" s="235"/>
      <c r="E33" s="236"/>
    </row>
    <row r="34" spans="1:5" s="98" customFormat="1" ht="25.5" customHeight="1">
      <c r="A34" s="266" t="s">
        <v>64</v>
      </c>
      <c r="B34" s="266"/>
      <c r="C34" s="266"/>
      <c r="D34" s="266"/>
      <c r="E34" s="266"/>
    </row>
    <row r="35" spans="1:5" s="98" customFormat="1" ht="51" customHeight="1">
      <c r="A35" s="231" t="s">
        <v>26</v>
      </c>
      <c r="B35" s="231" t="s">
        <v>27</v>
      </c>
      <c r="C35" s="231" t="s">
        <v>65</v>
      </c>
      <c r="D35" s="231" t="s">
        <v>29</v>
      </c>
      <c r="E35" s="231" t="s">
        <v>66</v>
      </c>
    </row>
    <row r="36" spans="1:5" s="98" customFormat="1" ht="25.5" customHeight="1">
      <c r="A36" s="256" t="s">
        <v>67</v>
      </c>
      <c r="B36" s="232">
        <v>1</v>
      </c>
      <c r="C36" s="233" t="s">
        <v>68</v>
      </c>
      <c r="D36" s="232">
        <v>1</v>
      </c>
      <c r="E36" s="233" t="s">
        <v>69</v>
      </c>
    </row>
    <row r="37" spans="1:5" s="99" customFormat="1" ht="101.25" customHeight="1">
      <c r="A37" s="256"/>
      <c r="B37" s="232">
        <v>2</v>
      </c>
      <c r="C37" s="233" t="s">
        <v>70</v>
      </c>
      <c r="D37" s="232">
        <v>2</v>
      </c>
      <c r="E37" s="233" t="s">
        <v>71</v>
      </c>
    </row>
    <row r="38" spans="1:5" s="98" customFormat="1" ht="38.25" customHeight="1">
      <c r="A38" s="256"/>
      <c r="B38" s="232"/>
      <c r="C38" s="233"/>
      <c r="D38" s="232">
        <v>3</v>
      </c>
      <c r="E38" s="233" t="s">
        <v>72</v>
      </c>
    </row>
    <row r="39" spans="1:5" s="98" customFormat="1" ht="63.75" customHeight="1">
      <c r="A39" s="256"/>
      <c r="B39" s="232"/>
      <c r="C39" s="233"/>
      <c r="D39" s="232">
        <v>4</v>
      </c>
      <c r="E39" s="233" t="s">
        <v>73</v>
      </c>
    </row>
    <row r="40" spans="1:5" s="98" customFormat="1" ht="25.5" customHeight="1">
      <c r="A40" s="256"/>
      <c r="B40" s="232"/>
      <c r="C40" s="240"/>
      <c r="D40" s="232">
        <v>5</v>
      </c>
      <c r="E40" s="233" t="s">
        <v>74</v>
      </c>
    </row>
    <row r="41" spans="1:5" s="98" customFormat="1" ht="38.25" customHeight="1">
      <c r="A41" s="256"/>
      <c r="B41" s="232"/>
      <c r="C41" s="239"/>
      <c r="D41" s="232">
        <v>6</v>
      </c>
      <c r="E41" s="233" t="s">
        <v>75</v>
      </c>
    </row>
    <row r="42" spans="1:5" s="98" customFormat="1" ht="51" customHeight="1">
      <c r="A42" s="256"/>
      <c r="B42" s="232"/>
      <c r="C42" s="239"/>
      <c r="D42" s="232">
        <v>7</v>
      </c>
      <c r="E42" s="239" t="s">
        <v>76</v>
      </c>
    </row>
    <row r="43" spans="1:5" s="98" customFormat="1" ht="51" customHeight="1">
      <c r="A43" s="256" t="s">
        <v>77</v>
      </c>
      <c r="B43" s="232">
        <v>3</v>
      </c>
      <c r="C43" s="239" t="s">
        <v>78</v>
      </c>
      <c r="D43" s="232">
        <v>8</v>
      </c>
      <c r="E43" s="239" t="s">
        <v>79</v>
      </c>
    </row>
    <row r="44" spans="1:5" s="98" customFormat="1" ht="38.25" customHeight="1">
      <c r="A44" s="256"/>
      <c r="B44" s="232"/>
      <c r="C44" s="239"/>
      <c r="D44" s="232">
        <v>9</v>
      </c>
      <c r="E44" s="239" t="s">
        <v>80</v>
      </c>
    </row>
    <row r="45" spans="1:5" s="98" customFormat="1" ht="25.5" customHeight="1">
      <c r="A45" s="256"/>
      <c r="B45" s="232"/>
      <c r="C45" s="239"/>
      <c r="D45" s="232">
        <v>10</v>
      </c>
      <c r="E45" s="239" t="s">
        <v>81</v>
      </c>
    </row>
    <row r="46" spans="1:5" s="98" customFormat="1" ht="38.25" customHeight="1">
      <c r="A46" s="256"/>
      <c r="B46" s="232"/>
      <c r="C46" s="241"/>
      <c r="D46" s="232">
        <v>11</v>
      </c>
      <c r="E46" s="239" t="s">
        <v>82</v>
      </c>
    </row>
    <row r="47" spans="1:5" s="98" customFormat="1" ht="51" customHeight="1">
      <c r="A47" s="256" t="s">
        <v>83</v>
      </c>
      <c r="B47" s="232">
        <v>4</v>
      </c>
      <c r="C47" s="233" t="s">
        <v>84</v>
      </c>
      <c r="D47" s="232">
        <v>12</v>
      </c>
      <c r="E47" s="242" t="s">
        <v>85</v>
      </c>
    </row>
    <row r="48" spans="1:5" s="98" customFormat="1" ht="51.6" customHeight="1">
      <c r="A48" s="256"/>
      <c r="B48" s="232">
        <v>5</v>
      </c>
      <c r="C48" s="233" t="s">
        <v>86</v>
      </c>
      <c r="D48" s="232"/>
      <c r="E48" s="233"/>
    </row>
    <row r="49" spans="1:5" s="98" customFormat="1" ht="38.25" customHeight="1">
      <c r="A49" s="256"/>
      <c r="B49" s="232">
        <v>6</v>
      </c>
      <c r="C49" s="233" t="s">
        <v>87</v>
      </c>
      <c r="D49" s="232">
        <v>13</v>
      </c>
      <c r="E49" s="233" t="s">
        <v>88</v>
      </c>
    </row>
    <row r="50" spans="1:5" s="98" customFormat="1" ht="15" customHeight="1">
      <c r="A50" s="256"/>
      <c r="B50" s="232">
        <v>7</v>
      </c>
      <c r="C50" s="233" t="s">
        <v>89</v>
      </c>
      <c r="D50" s="232">
        <v>14</v>
      </c>
      <c r="E50" s="233" t="s">
        <v>90</v>
      </c>
    </row>
    <row r="51" spans="1:5" s="98" customFormat="1" ht="33.75">
      <c r="A51" s="256"/>
      <c r="B51" s="232">
        <v>8</v>
      </c>
      <c r="C51" s="242" t="s">
        <v>91</v>
      </c>
      <c r="D51" s="232">
        <v>15</v>
      </c>
      <c r="E51" s="233" t="s">
        <v>92</v>
      </c>
    </row>
    <row r="52" spans="1:5" s="98" customFormat="1" ht="63.75" customHeight="1">
      <c r="A52" s="256"/>
      <c r="B52" s="232">
        <v>9</v>
      </c>
      <c r="C52" s="233" t="s">
        <v>93</v>
      </c>
      <c r="D52" s="232">
        <v>16</v>
      </c>
      <c r="E52" s="233" t="s">
        <v>94</v>
      </c>
    </row>
    <row r="53" spans="1:5" s="98" customFormat="1" ht="25.5" customHeight="1">
      <c r="A53" s="256" t="s">
        <v>95</v>
      </c>
      <c r="B53" s="232">
        <v>10</v>
      </c>
      <c r="C53" s="233" t="s">
        <v>96</v>
      </c>
      <c r="D53" s="232">
        <v>17</v>
      </c>
      <c r="E53" s="233" t="s">
        <v>97</v>
      </c>
    </row>
    <row r="54" spans="1:5" s="98" customFormat="1" ht="55.5" customHeight="1">
      <c r="A54" s="256"/>
      <c r="B54" s="232">
        <v>11</v>
      </c>
      <c r="C54" s="233" t="s">
        <v>98</v>
      </c>
      <c r="D54" s="234">
        <v>18</v>
      </c>
      <c r="E54" s="233" t="s">
        <v>99</v>
      </c>
    </row>
    <row r="55" spans="1:5" s="98" customFormat="1" ht="38.25" customHeight="1">
      <c r="A55" s="256"/>
      <c r="B55" s="232">
        <v>12</v>
      </c>
      <c r="C55" s="233" t="s">
        <v>100</v>
      </c>
      <c r="D55" s="234">
        <v>19</v>
      </c>
      <c r="E55" s="233" t="s">
        <v>101</v>
      </c>
    </row>
    <row r="56" spans="1:5" s="98" customFormat="1" ht="51" customHeight="1">
      <c r="A56" s="256" t="s">
        <v>102</v>
      </c>
      <c r="B56" s="232">
        <v>13</v>
      </c>
      <c r="C56" s="233" t="s">
        <v>103</v>
      </c>
      <c r="D56" s="234">
        <v>20</v>
      </c>
      <c r="E56" s="242" t="s">
        <v>104</v>
      </c>
    </row>
    <row r="57" spans="1:5" s="98" customFormat="1" ht="42" customHeight="1">
      <c r="A57" s="256"/>
      <c r="B57" s="232">
        <v>14</v>
      </c>
      <c r="C57" s="233" t="s">
        <v>105</v>
      </c>
      <c r="D57" s="234">
        <v>21</v>
      </c>
      <c r="E57" s="242" t="s">
        <v>106</v>
      </c>
    </row>
    <row r="58" spans="1:5" ht="100.5">
      <c r="A58" s="256"/>
      <c r="B58" s="232">
        <v>15</v>
      </c>
      <c r="C58" s="233" t="s">
        <v>107</v>
      </c>
      <c r="D58" s="234"/>
      <c r="E58" s="242"/>
    </row>
    <row r="59" spans="1:5" ht="33.75">
      <c r="A59" s="256"/>
      <c r="B59" s="232">
        <v>16</v>
      </c>
      <c r="C59" s="233" t="s">
        <v>108</v>
      </c>
      <c r="D59" s="234"/>
      <c r="E59" s="242"/>
    </row>
    <row r="60" spans="1:5" ht="16.5">
      <c r="A60" s="256"/>
      <c r="B60" s="232">
        <v>17</v>
      </c>
      <c r="C60" s="233" t="s">
        <v>109</v>
      </c>
      <c r="D60" s="234"/>
      <c r="E60" s="242"/>
    </row>
    <row r="61" spans="1:5" ht="50.25">
      <c r="A61" s="256"/>
      <c r="B61" s="232">
        <v>18</v>
      </c>
      <c r="C61" s="233" t="s">
        <v>110</v>
      </c>
      <c r="D61" s="234"/>
      <c r="E61" s="242"/>
    </row>
    <row r="62" spans="1:5" ht="33.75">
      <c r="A62" s="256"/>
      <c r="B62" s="232">
        <v>19</v>
      </c>
      <c r="C62" s="233" t="s">
        <v>111</v>
      </c>
      <c r="D62" s="234"/>
      <c r="E62" s="242"/>
    </row>
    <row r="63" spans="1:5" ht="50.25">
      <c r="A63" s="256"/>
      <c r="B63" s="232">
        <v>20</v>
      </c>
      <c r="C63" s="233" t="s">
        <v>112</v>
      </c>
      <c r="D63" s="234"/>
      <c r="E63" s="242"/>
    </row>
    <row r="64" spans="1:5" ht="50.25">
      <c r="A64" s="256"/>
      <c r="B64" s="232">
        <v>21</v>
      </c>
      <c r="C64" s="233" t="s">
        <v>113</v>
      </c>
      <c r="D64" s="234"/>
      <c r="E64" s="242"/>
    </row>
    <row r="65" spans="1:5" ht="33.75">
      <c r="A65" s="256"/>
      <c r="B65" s="232">
        <v>22</v>
      </c>
      <c r="C65" s="233" t="s">
        <v>114</v>
      </c>
      <c r="D65" s="234"/>
      <c r="E65" s="243"/>
    </row>
    <row r="66" spans="1:5" ht="66.75">
      <c r="A66" s="256" t="s">
        <v>115</v>
      </c>
      <c r="B66" s="232">
        <v>23</v>
      </c>
      <c r="C66" s="233" t="s">
        <v>116</v>
      </c>
      <c r="D66" s="234">
        <v>22</v>
      </c>
      <c r="E66" s="242" t="s">
        <v>117</v>
      </c>
    </row>
    <row r="67" spans="1:5" ht="50.25">
      <c r="A67" s="256"/>
      <c r="B67" s="232">
        <v>24</v>
      </c>
      <c r="C67" s="233" t="s">
        <v>118</v>
      </c>
      <c r="D67" s="234">
        <v>23</v>
      </c>
      <c r="E67" s="233" t="s">
        <v>119</v>
      </c>
    </row>
    <row r="68" spans="1:5" ht="33.75">
      <c r="A68" s="256"/>
      <c r="B68" s="232">
        <v>25</v>
      </c>
      <c r="C68" s="233" t="s">
        <v>120</v>
      </c>
      <c r="D68" s="234"/>
      <c r="E68" s="242"/>
    </row>
    <row r="69" spans="1:5" ht="84">
      <c r="A69" s="269" t="s">
        <v>121</v>
      </c>
      <c r="B69" s="232">
        <v>26</v>
      </c>
      <c r="C69" s="233" t="s">
        <v>122</v>
      </c>
      <c r="D69" s="234">
        <v>24</v>
      </c>
      <c r="E69" s="242" t="s">
        <v>123</v>
      </c>
    </row>
    <row r="70" spans="1:5">
      <c r="A70" s="270"/>
      <c r="B70" s="232"/>
      <c r="C70" s="233"/>
      <c r="D70" s="234"/>
      <c r="E70" s="234"/>
    </row>
    <row r="71" spans="1:5" ht="33.75">
      <c r="A71" s="256" t="s">
        <v>124</v>
      </c>
      <c r="B71" s="232">
        <v>27</v>
      </c>
      <c r="C71" s="233" t="s">
        <v>125</v>
      </c>
      <c r="D71" s="234">
        <v>25</v>
      </c>
      <c r="E71" s="233" t="s">
        <v>126</v>
      </c>
    </row>
    <row r="72" spans="1:5" ht="50.25">
      <c r="A72" s="256"/>
      <c r="B72" s="232"/>
      <c r="C72" s="233"/>
      <c r="D72" s="234">
        <v>26</v>
      </c>
      <c r="E72" s="233" t="s">
        <v>127</v>
      </c>
    </row>
    <row r="73" spans="1:5" ht="33.75">
      <c r="A73" s="256" t="s">
        <v>128</v>
      </c>
      <c r="B73" s="232">
        <v>28</v>
      </c>
      <c r="C73" s="242" t="s">
        <v>129</v>
      </c>
      <c r="D73" s="234">
        <v>27</v>
      </c>
      <c r="E73" s="242" t="s">
        <v>130</v>
      </c>
    </row>
    <row r="74" spans="1:5" ht="50.25">
      <c r="A74" s="256"/>
      <c r="B74" s="232">
        <v>29</v>
      </c>
      <c r="C74" s="242" t="s">
        <v>131</v>
      </c>
      <c r="D74" s="234">
        <v>28</v>
      </c>
      <c r="E74" s="242" t="s">
        <v>132</v>
      </c>
    </row>
    <row r="75" spans="1:5" ht="33.75">
      <c r="A75" s="256"/>
      <c r="B75" s="232"/>
      <c r="C75" s="240"/>
      <c r="D75" s="234">
        <v>29</v>
      </c>
      <c r="E75" s="242" t="s">
        <v>133</v>
      </c>
    </row>
    <row r="76" spans="1:5" ht="33.75">
      <c r="A76" s="256"/>
      <c r="B76" s="232"/>
      <c r="C76" s="244"/>
      <c r="D76" s="234">
        <v>30</v>
      </c>
      <c r="E76" s="242" t="s">
        <v>134</v>
      </c>
    </row>
    <row r="77" spans="1:5" ht="16.5">
      <c r="A77" s="256"/>
      <c r="B77" s="232"/>
      <c r="C77" s="242"/>
      <c r="D77" s="234">
        <v>31</v>
      </c>
      <c r="E77" s="242" t="s">
        <v>135</v>
      </c>
    </row>
    <row r="78" spans="1:5" ht="16.5">
      <c r="A78" s="256"/>
      <c r="B78" s="232"/>
      <c r="C78" s="242"/>
      <c r="D78" s="234">
        <v>32</v>
      </c>
      <c r="E78" s="242" t="s">
        <v>136</v>
      </c>
    </row>
    <row r="79" spans="1:5">
      <c r="A79" s="256"/>
      <c r="B79" s="232"/>
      <c r="C79" s="242"/>
      <c r="D79" s="234">
        <v>33</v>
      </c>
      <c r="E79" s="244" t="s">
        <v>137</v>
      </c>
    </row>
    <row r="80" spans="1:5" ht="50.25">
      <c r="A80" s="256"/>
      <c r="B80" s="232"/>
      <c r="C80" s="234"/>
      <c r="D80" s="234">
        <v>34</v>
      </c>
      <c r="E80" s="242" t="s">
        <v>138</v>
      </c>
    </row>
    <row r="81" spans="1:5" ht="50.25">
      <c r="A81" s="269" t="s">
        <v>139</v>
      </c>
      <c r="B81" s="232">
        <v>30</v>
      </c>
      <c r="C81" s="233" t="s">
        <v>140</v>
      </c>
      <c r="D81" s="234">
        <v>35</v>
      </c>
      <c r="E81" s="233" t="s">
        <v>141</v>
      </c>
    </row>
    <row r="82" spans="1:5" ht="50.25">
      <c r="A82" s="271"/>
      <c r="B82" s="232">
        <v>31</v>
      </c>
      <c r="C82" s="233" t="s">
        <v>142</v>
      </c>
      <c r="D82" s="234">
        <v>36</v>
      </c>
      <c r="E82" s="233" t="s">
        <v>143</v>
      </c>
    </row>
    <row r="83" spans="1:5" ht="33.75">
      <c r="A83" s="271"/>
      <c r="B83" s="232">
        <v>32</v>
      </c>
      <c r="C83" s="233" t="s">
        <v>144</v>
      </c>
      <c r="D83" s="245">
        <v>37</v>
      </c>
      <c r="E83" s="233" t="s">
        <v>145</v>
      </c>
    </row>
    <row r="84" spans="1:5" ht="50.25">
      <c r="A84" s="271"/>
      <c r="B84" s="232">
        <v>33</v>
      </c>
      <c r="C84" s="233" t="s">
        <v>146</v>
      </c>
      <c r="D84" s="245">
        <v>38</v>
      </c>
      <c r="E84" s="233" t="s">
        <v>147</v>
      </c>
    </row>
    <row r="85" spans="1:5" ht="66.75">
      <c r="A85" s="271"/>
      <c r="B85" s="246">
        <v>34</v>
      </c>
      <c r="C85" s="247" t="s">
        <v>148</v>
      </c>
      <c r="D85" s="248">
        <v>39</v>
      </c>
      <c r="E85" s="247" t="s">
        <v>149</v>
      </c>
    </row>
  </sheetData>
  <mergeCells count="26">
    <mergeCell ref="A73:A80"/>
    <mergeCell ref="A81:A85"/>
    <mergeCell ref="A32:A33"/>
    <mergeCell ref="A34:E34"/>
    <mergeCell ref="A66:A68"/>
    <mergeCell ref="A69:A70"/>
    <mergeCell ref="A71:A72"/>
    <mergeCell ref="A13:E13"/>
    <mergeCell ref="A15:A16"/>
    <mergeCell ref="A17:A19"/>
    <mergeCell ref="A20:A26"/>
    <mergeCell ref="A27:A30"/>
    <mergeCell ref="B1:D1"/>
    <mergeCell ref="B3:D3"/>
    <mergeCell ref="B7:C7"/>
    <mergeCell ref="B9:E9"/>
    <mergeCell ref="A10:A11"/>
    <mergeCell ref="B10:C10"/>
    <mergeCell ref="D10:E10"/>
    <mergeCell ref="B11:C11"/>
    <mergeCell ref="D11:E11"/>
    <mergeCell ref="A36:A42"/>
    <mergeCell ref="A43:A46"/>
    <mergeCell ref="A47:A52"/>
    <mergeCell ref="A53:A55"/>
    <mergeCell ref="A56:A65"/>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39997558519241921"/>
  </sheetPr>
  <dimension ref="A1:G32"/>
  <sheetViews>
    <sheetView topLeftCell="A13" zoomScale="90" zoomScaleNormal="90" workbookViewId="0">
      <selection activeCell="F26" sqref="F26"/>
    </sheetView>
  </sheetViews>
  <sheetFormatPr defaultColWidth="10.5703125" defaultRowHeight="18.75"/>
  <cols>
    <col min="1" max="1" width="52.140625" style="94" customWidth="1"/>
    <col min="2" max="2" width="6.140625" style="95" customWidth="1"/>
    <col min="3" max="4" width="5.5703125" style="93" customWidth="1"/>
    <col min="5" max="5" width="10.28515625" style="93" customWidth="1"/>
    <col min="6" max="6" width="44.42578125" style="94" customWidth="1"/>
  </cols>
  <sheetData>
    <row r="1" spans="1:7" ht="22.5" customHeight="1">
      <c r="A1" s="272" t="s">
        <v>13</v>
      </c>
      <c r="B1" s="272"/>
      <c r="C1" s="272"/>
      <c r="D1" s="272"/>
      <c r="E1" s="272"/>
      <c r="F1" s="272"/>
    </row>
    <row r="2" spans="1:7">
      <c r="A2" s="273" t="s">
        <v>150</v>
      </c>
      <c r="B2" s="273"/>
      <c r="C2" s="273"/>
      <c r="D2" s="273"/>
      <c r="E2" s="273"/>
      <c r="F2" s="273"/>
    </row>
    <row r="3" spans="1:7">
      <c r="A3" s="274" t="s">
        <v>151</v>
      </c>
      <c r="B3" s="275"/>
      <c r="C3" s="275"/>
      <c r="D3" s="275"/>
      <c r="E3" s="275"/>
      <c r="F3" s="276"/>
    </row>
    <row r="4" spans="1:7" ht="28.5" customHeight="1">
      <c r="A4" s="277" t="s">
        <v>152</v>
      </c>
      <c r="B4" s="279" t="s">
        <v>153</v>
      </c>
      <c r="C4" s="280"/>
      <c r="D4" s="280"/>
      <c r="E4" s="281"/>
      <c r="F4" s="91" t="s">
        <v>154</v>
      </c>
    </row>
    <row r="5" spans="1:7" ht="46.5" customHeight="1">
      <c r="A5" s="278"/>
      <c r="B5" s="177" t="s">
        <v>155</v>
      </c>
      <c r="C5" s="177" t="s">
        <v>156</v>
      </c>
      <c r="D5" s="177" t="s">
        <v>157</v>
      </c>
      <c r="E5" s="177" t="s">
        <v>158</v>
      </c>
      <c r="F5" s="92"/>
    </row>
    <row r="6" spans="1:7" ht="25.5">
      <c r="A6" s="178" t="s">
        <v>159</v>
      </c>
      <c r="B6" s="145" t="s">
        <v>160</v>
      </c>
      <c r="C6" s="145"/>
      <c r="D6" s="145">
        <v>1</v>
      </c>
      <c r="E6" s="145"/>
      <c r="F6" s="179" t="s">
        <v>161</v>
      </c>
      <c r="G6" s="146"/>
    </row>
    <row r="7" spans="1:7" ht="38.25">
      <c r="A7" s="178" t="s">
        <v>162</v>
      </c>
      <c r="B7" s="180"/>
      <c r="C7" s="145"/>
      <c r="D7" s="145"/>
      <c r="E7" s="145">
        <v>10</v>
      </c>
      <c r="F7" s="181" t="s">
        <v>163</v>
      </c>
    </row>
    <row r="8" spans="1:7" ht="24">
      <c r="A8" s="182" t="s">
        <v>164</v>
      </c>
      <c r="B8" s="145"/>
      <c r="C8" s="145"/>
      <c r="D8" s="145">
        <v>4</v>
      </c>
      <c r="E8" s="145"/>
      <c r="F8" s="181" t="s">
        <v>161</v>
      </c>
    </row>
    <row r="9" spans="1:7" ht="38.25">
      <c r="A9" s="178" t="s">
        <v>165</v>
      </c>
      <c r="B9" s="145" t="s">
        <v>166</v>
      </c>
      <c r="C9" s="145">
        <v>9</v>
      </c>
      <c r="D9" s="145"/>
      <c r="E9" s="145"/>
      <c r="F9" s="181" t="s">
        <v>161</v>
      </c>
    </row>
    <row r="10" spans="1:7" ht="51">
      <c r="A10" s="178" t="s">
        <v>167</v>
      </c>
      <c r="B10" s="145"/>
      <c r="C10" s="145"/>
      <c r="D10" s="145">
        <v>8</v>
      </c>
      <c r="E10" s="145">
        <v>1</v>
      </c>
      <c r="F10" s="181" t="s">
        <v>163</v>
      </c>
    </row>
    <row r="11" spans="1:7" ht="25.5">
      <c r="A11" s="178" t="s">
        <v>168</v>
      </c>
      <c r="B11" s="145">
        <v>13</v>
      </c>
      <c r="C11" s="145"/>
      <c r="D11" s="145"/>
      <c r="E11" s="145" t="s">
        <v>169</v>
      </c>
      <c r="F11" s="181" t="s">
        <v>163</v>
      </c>
    </row>
    <row r="12" spans="1:7" ht="51">
      <c r="A12" s="178" t="s">
        <v>170</v>
      </c>
      <c r="B12" s="145">
        <v>16</v>
      </c>
      <c r="C12" s="145">
        <v>11</v>
      </c>
      <c r="D12" s="145"/>
      <c r="E12" s="145" t="s">
        <v>171</v>
      </c>
      <c r="F12" s="181" t="s">
        <v>163</v>
      </c>
    </row>
    <row r="13" spans="1:7" ht="51">
      <c r="A13" s="178" t="s">
        <v>172</v>
      </c>
      <c r="B13" s="145" t="s">
        <v>173</v>
      </c>
      <c r="C13" s="145"/>
      <c r="D13" s="145">
        <v>9</v>
      </c>
      <c r="E13" s="145">
        <v>18</v>
      </c>
      <c r="F13" s="181" t="s">
        <v>163</v>
      </c>
    </row>
    <row r="14" spans="1:7" ht="51">
      <c r="A14" s="178" t="s">
        <v>174</v>
      </c>
      <c r="B14" s="145"/>
      <c r="C14" s="145"/>
      <c r="D14" s="145">
        <v>10</v>
      </c>
      <c r="E14" s="145">
        <v>19</v>
      </c>
      <c r="F14" s="181" t="s">
        <v>163</v>
      </c>
    </row>
    <row r="15" spans="1:7" ht="38.25">
      <c r="A15" s="178" t="s">
        <v>175</v>
      </c>
      <c r="B15" s="145"/>
      <c r="C15" s="145"/>
      <c r="D15" s="145">
        <v>16</v>
      </c>
      <c r="E15" s="145" t="s">
        <v>176</v>
      </c>
      <c r="F15" s="181" t="s">
        <v>163</v>
      </c>
    </row>
    <row r="16" spans="1:7" ht="25.5">
      <c r="A16" s="178" t="s">
        <v>177</v>
      </c>
      <c r="B16" s="145"/>
      <c r="C16" s="145"/>
      <c r="D16" s="145"/>
      <c r="E16" s="145" t="s">
        <v>178</v>
      </c>
      <c r="F16" s="181" t="s">
        <v>163</v>
      </c>
    </row>
    <row r="17" spans="1:6" ht="38.25">
      <c r="A17" s="178" t="s">
        <v>179</v>
      </c>
      <c r="B17" s="145">
        <v>1</v>
      </c>
      <c r="C17" s="145">
        <v>1</v>
      </c>
      <c r="D17" s="145"/>
      <c r="E17" s="145" t="s">
        <v>180</v>
      </c>
      <c r="F17" s="181" t="s">
        <v>163</v>
      </c>
    </row>
    <row r="18" spans="1:6" ht="76.5">
      <c r="A18" s="178" t="s">
        <v>181</v>
      </c>
      <c r="B18" s="145"/>
      <c r="C18" s="145">
        <v>5</v>
      </c>
      <c r="D18" s="145">
        <v>3</v>
      </c>
      <c r="E18" s="145"/>
      <c r="F18" s="181" t="s">
        <v>182</v>
      </c>
    </row>
    <row r="19" spans="1:6" ht="51">
      <c r="A19" s="178" t="s">
        <v>183</v>
      </c>
      <c r="B19" s="145"/>
      <c r="C19" s="145">
        <v>12</v>
      </c>
      <c r="D19" s="145"/>
      <c r="E19" s="145"/>
      <c r="F19" s="183" t="s">
        <v>163</v>
      </c>
    </row>
    <row r="20" spans="1:6" ht="38.25">
      <c r="A20" s="178" t="s">
        <v>184</v>
      </c>
      <c r="B20" s="144" t="s">
        <v>185</v>
      </c>
      <c r="C20" s="144"/>
      <c r="D20" s="144"/>
      <c r="E20" s="144"/>
      <c r="F20" s="184"/>
    </row>
    <row r="21" spans="1:6" ht="25.5">
      <c r="A21" s="178" t="s">
        <v>186</v>
      </c>
      <c r="B21" s="144">
        <v>19</v>
      </c>
      <c r="C21" s="144"/>
      <c r="D21" s="144"/>
      <c r="E21" s="144"/>
      <c r="F21" s="184" t="s">
        <v>163</v>
      </c>
    </row>
    <row r="22" spans="1:6" ht="51">
      <c r="A22" s="178" t="s">
        <v>187</v>
      </c>
      <c r="B22" s="144"/>
      <c r="C22" s="144"/>
      <c r="D22" s="144"/>
      <c r="E22" s="144" t="s">
        <v>188</v>
      </c>
      <c r="F22" s="184" t="s">
        <v>189</v>
      </c>
    </row>
    <row r="23" spans="1:6" ht="51">
      <c r="A23" s="178" t="s">
        <v>190</v>
      </c>
      <c r="B23" s="144"/>
      <c r="C23" s="144" t="s">
        <v>191</v>
      </c>
      <c r="D23" s="144"/>
      <c r="E23" s="144"/>
      <c r="F23" s="184" t="s">
        <v>189</v>
      </c>
    </row>
    <row r="24" spans="1:6" ht="89.25">
      <c r="A24" s="185" t="s">
        <v>192</v>
      </c>
      <c r="B24" s="186">
        <v>18</v>
      </c>
      <c r="C24" s="186" t="s">
        <v>185</v>
      </c>
      <c r="D24" s="186"/>
      <c r="E24" s="186"/>
      <c r="F24" s="187" t="s">
        <v>163</v>
      </c>
    </row>
    <row r="25" spans="1:6" ht="38.25">
      <c r="A25" s="188" t="s">
        <v>193</v>
      </c>
      <c r="B25" s="189"/>
      <c r="C25" s="189"/>
      <c r="D25" s="189"/>
      <c r="E25" s="189">
        <v>12</v>
      </c>
      <c r="F25" s="190" t="s">
        <v>163</v>
      </c>
    </row>
    <row r="26" spans="1:6" ht="204">
      <c r="A26" s="191" t="s">
        <v>194</v>
      </c>
      <c r="B26" s="192"/>
      <c r="C26" s="192"/>
      <c r="D26" s="192">
        <v>14</v>
      </c>
      <c r="E26" s="192"/>
      <c r="F26" s="193" t="s">
        <v>163</v>
      </c>
    </row>
    <row r="27" spans="1:6" ht="15">
      <c r="A27" s="194" t="s">
        <v>195</v>
      </c>
      <c r="B27" s="195"/>
      <c r="C27" s="196"/>
      <c r="D27" s="196">
        <v>17</v>
      </c>
      <c r="E27" s="196"/>
      <c r="F27" s="197" t="s">
        <v>163</v>
      </c>
    </row>
    <row r="28" spans="1:6" ht="190.5" customHeight="1">
      <c r="A28"/>
      <c r="B28"/>
      <c r="C28"/>
      <c r="D28"/>
      <c r="E28"/>
      <c r="F28"/>
    </row>
    <row r="29" spans="1:6" ht="15">
      <c r="A29"/>
      <c r="B29"/>
      <c r="C29"/>
      <c r="D29"/>
      <c r="E29"/>
      <c r="F29"/>
    </row>
    <row r="30" spans="1:6" ht="15">
      <c r="A30"/>
      <c r="B30"/>
      <c r="C30"/>
      <c r="D30"/>
      <c r="E30"/>
      <c r="F30"/>
    </row>
    <row r="31" spans="1:6" ht="15">
      <c r="A31"/>
      <c r="B31"/>
      <c r="C31"/>
      <c r="D31"/>
      <c r="E31"/>
      <c r="F31"/>
    </row>
    <row r="32" spans="1:6">
      <c r="A32" s="198"/>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zoomScale="112" zoomScaleNormal="112" workbookViewId="0">
      <selection activeCell="C18" sqref="C18:D18"/>
    </sheetView>
  </sheetViews>
  <sheetFormatPr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286" t="s">
        <v>196</v>
      </c>
      <c r="C2" s="287"/>
      <c r="D2" s="287"/>
      <c r="E2" s="287"/>
      <c r="F2" s="287"/>
      <c r="G2" s="287"/>
      <c r="H2" s="288"/>
    </row>
    <row r="3" spans="2:8" ht="16.5">
      <c r="B3" s="289" t="s">
        <v>197</v>
      </c>
      <c r="C3" s="290"/>
      <c r="D3" s="290"/>
      <c r="E3" s="290"/>
      <c r="F3" s="290"/>
      <c r="G3" s="290"/>
      <c r="H3" s="291"/>
    </row>
    <row r="4" spans="2:8" ht="88.5" customHeight="1">
      <c r="B4" s="292" t="s">
        <v>198</v>
      </c>
      <c r="C4" s="293"/>
      <c r="D4" s="293"/>
      <c r="E4" s="293"/>
      <c r="F4" s="293"/>
      <c r="G4" s="293"/>
      <c r="H4" s="294"/>
    </row>
    <row r="5" spans="2:8" ht="16.5">
      <c r="B5" s="7"/>
      <c r="C5" s="8"/>
      <c r="D5" s="8"/>
      <c r="E5" s="8"/>
      <c r="F5" s="8"/>
      <c r="G5" s="8"/>
      <c r="H5" s="9"/>
    </row>
    <row r="6" spans="2:8" ht="16.5" customHeight="1">
      <c r="B6" s="295" t="s">
        <v>199</v>
      </c>
      <c r="C6" s="296"/>
      <c r="D6" s="296"/>
      <c r="E6" s="296"/>
      <c r="F6" s="296"/>
      <c r="G6" s="296"/>
      <c r="H6" s="297"/>
    </row>
    <row r="7" spans="2:8" ht="44.25" customHeight="1">
      <c r="B7" s="295"/>
      <c r="C7" s="296"/>
      <c r="D7" s="296"/>
      <c r="E7" s="296"/>
      <c r="F7" s="296"/>
      <c r="G7" s="296"/>
      <c r="H7" s="297"/>
    </row>
    <row r="8" spans="2:8" ht="15.75" thickBot="1">
      <c r="B8" s="10"/>
      <c r="C8" s="11"/>
      <c r="D8" s="12"/>
      <c r="E8" s="13"/>
      <c r="F8" s="13"/>
      <c r="G8" s="14"/>
      <c r="H8" s="15"/>
    </row>
    <row r="9" spans="2:8">
      <c r="B9" s="10"/>
      <c r="C9" s="282" t="s">
        <v>200</v>
      </c>
      <c r="D9" s="283"/>
      <c r="E9" s="284" t="s">
        <v>201</v>
      </c>
      <c r="F9" s="285"/>
      <c r="G9" s="11"/>
      <c r="H9" s="15"/>
    </row>
    <row r="10" spans="2:8" ht="35.25" customHeight="1">
      <c r="B10" s="10"/>
      <c r="C10" s="298" t="s">
        <v>202</v>
      </c>
      <c r="D10" s="299"/>
      <c r="E10" s="300" t="s">
        <v>203</v>
      </c>
      <c r="F10" s="301"/>
      <c r="G10" s="11"/>
      <c r="H10" s="15"/>
    </row>
    <row r="11" spans="2:8" ht="17.25" customHeight="1">
      <c r="B11" s="10"/>
      <c r="C11" s="298" t="s">
        <v>204</v>
      </c>
      <c r="D11" s="299"/>
      <c r="E11" s="300" t="s">
        <v>205</v>
      </c>
      <c r="F11" s="301"/>
      <c r="G11" s="11"/>
      <c r="H11" s="15"/>
    </row>
    <row r="12" spans="2:8" ht="19.5" customHeight="1">
      <c r="B12" s="10"/>
      <c r="C12" s="298" t="s">
        <v>206</v>
      </c>
      <c r="D12" s="299"/>
      <c r="E12" s="300" t="s">
        <v>207</v>
      </c>
      <c r="F12" s="301"/>
      <c r="G12" s="11"/>
      <c r="H12" s="15"/>
    </row>
    <row r="13" spans="2:8" ht="27" customHeight="1">
      <c r="B13" s="10"/>
      <c r="C13" s="298" t="s">
        <v>208</v>
      </c>
      <c r="D13" s="299"/>
      <c r="E13" s="300" t="s">
        <v>209</v>
      </c>
      <c r="F13" s="301"/>
      <c r="G13" s="11"/>
      <c r="H13" s="15"/>
    </row>
    <row r="14" spans="2:8" ht="34.5" customHeight="1">
      <c r="B14" s="10"/>
      <c r="C14" s="302" t="s">
        <v>210</v>
      </c>
      <c r="D14" s="303"/>
      <c r="E14" s="304" t="s">
        <v>211</v>
      </c>
      <c r="F14" s="305"/>
      <c r="G14" s="11"/>
      <c r="H14" s="15"/>
    </row>
    <row r="15" spans="2:8" ht="27.75" customHeight="1">
      <c r="B15" s="10"/>
      <c r="C15" s="302" t="s">
        <v>212</v>
      </c>
      <c r="D15" s="303"/>
      <c r="E15" s="304" t="s">
        <v>213</v>
      </c>
      <c r="F15" s="305"/>
      <c r="G15" s="11"/>
      <c r="H15" s="15"/>
    </row>
    <row r="16" spans="2:8" ht="28.5" customHeight="1">
      <c r="B16" s="10"/>
      <c r="C16" s="302" t="s">
        <v>214</v>
      </c>
      <c r="D16" s="303"/>
      <c r="E16" s="304" t="s">
        <v>215</v>
      </c>
      <c r="F16" s="305"/>
      <c r="G16" s="11"/>
      <c r="H16" s="15"/>
    </row>
    <row r="17" spans="2:8" ht="72.75" customHeight="1">
      <c r="B17" s="10"/>
      <c r="C17" s="302" t="s">
        <v>216</v>
      </c>
      <c r="D17" s="303"/>
      <c r="E17" s="304" t="s">
        <v>217</v>
      </c>
      <c r="F17" s="305"/>
      <c r="G17" s="11"/>
      <c r="H17" s="15"/>
    </row>
    <row r="18" spans="2:8" ht="64.5" customHeight="1">
      <c r="B18" s="10"/>
      <c r="C18" s="302" t="s">
        <v>218</v>
      </c>
      <c r="D18" s="303"/>
      <c r="E18" s="304" t="s">
        <v>219</v>
      </c>
      <c r="F18" s="305"/>
      <c r="G18" s="11"/>
      <c r="H18" s="15"/>
    </row>
    <row r="19" spans="2:8" ht="71.25" customHeight="1">
      <c r="B19" s="10"/>
      <c r="C19" s="302" t="s">
        <v>220</v>
      </c>
      <c r="D19" s="303"/>
      <c r="E19" s="304" t="s">
        <v>221</v>
      </c>
      <c r="F19" s="305"/>
      <c r="G19" s="11"/>
      <c r="H19" s="15"/>
    </row>
    <row r="20" spans="2:8" ht="55.5" customHeight="1">
      <c r="B20" s="10"/>
      <c r="C20" s="306" t="s">
        <v>222</v>
      </c>
      <c r="D20" s="307"/>
      <c r="E20" s="304" t="s">
        <v>223</v>
      </c>
      <c r="F20" s="305"/>
      <c r="G20" s="11"/>
      <c r="H20" s="15"/>
    </row>
    <row r="21" spans="2:8" ht="42" customHeight="1">
      <c r="B21" s="10"/>
      <c r="C21" s="306" t="s">
        <v>224</v>
      </c>
      <c r="D21" s="307"/>
      <c r="E21" s="304" t="s">
        <v>225</v>
      </c>
      <c r="F21" s="305"/>
      <c r="G21" s="11"/>
      <c r="H21" s="15"/>
    </row>
    <row r="22" spans="2:8" ht="59.25" customHeight="1">
      <c r="B22" s="10"/>
      <c r="C22" s="306" t="s">
        <v>226</v>
      </c>
      <c r="D22" s="307"/>
      <c r="E22" s="304" t="s">
        <v>227</v>
      </c>
      <c r="F22" s="305"/>
      <c r="G22" s="11"/>
      <c r="H22" s="15"/>
    </row>
    <row r="23" spans="2:8" ht="23.25" customHeight="1">
      <c r="B23" s="10"/>
      <c r="C23" s="306" t="s">
        <v>228</v>
      </c>
      <c r="D23" s="307"/>
      <c r="E23" s="304" t="s">
        <v>229</v>
      </c>
      <c r="F23" s="305"/>
      <c r="G23" s="11"/>
      <c r="H23" s="15"/>
    </row>
    <row r="24" spans="2:8" ht="30.75" customHeight="1">
      <c r="B24" s="10"/>
      <c r="C24" s="306" t="s">
        <v>230</v>
      </c>
      <c r="D24" s="307"/>
      <c r="E24" s="304" t="s">
        <v>231</v>
      </c>
      <c r="F24" s="305"/>
      <c r="G24" s="11"/>
      <c r="H24" s="15"/>
    </row>
    <row r="25" spans="2:8" ht="33" customHeight="1">
      <c r="B25" s="10"/>
      <c r="C25" s="306" t="s">
        <v>232</v>
      </c>
      <c r="D25" s="307"/>
      <c r="E25" s="304" t="s">
        <v>233</v>
      </c>
      <c r="F25" s="305"/>
      <c r="G25" s="11"/>
      <c r="H25" s="15"/>
    </row>
    <row r="26" spans="2:8" ht="30" customHeight="1">
      <c r="B26" s="10"/>
      <c r="C26" s="306" t="s">
        <v>234</v>
      </c>
      <c r="D26" s="307"/>
      <c r="E26" s="304" t="s">
        <v>235</v>
      </c>
      <c r="F26" s="305"/>
      <c r="G26" s="11"/>
      <c r="H26" s="15"/>
    </row>
    <row r="27" spans="2:8" ht="35.25" customHeight="1">
      <c r="B27" s="10"/>
      <c r="C27" s="306" t="s">
        <v>236</v>
      </c>
      <c r="D27" s="307"/>
      <c r="E27" s="304" t="s">
        <v>237</v>
      </c>
      <c r="F27" s="305"/>
      <c r="G27" s="11"/>
      <c r="H27" s="15"/>
    </row>
    <row r="28" spans="2:8" ht="31.5" customHeight="1">
      <c r="B28" s="10"/>
      <c r="C28" s="306" t="s">
        <v>238</v>
      </c>
      <c r="D28" s="307"/>
      <c r="E28" s="304" t="s">
        <v>239</v>
      </c>
      <c r="F28" s="305"/>
      <c r="G28" s="11"/>
      <c r="H28" s="15"/>
    </row>
    <row r="29" spans="2:8" ht="35.25" customHeight="1">
      <c r="B29" s="10"/>
      <c r="C29" s="306" t="s">
        <v>240</v>
      </c>
      <c r="D29" s="307"/>
      <c r="E29" s="304" t="s">
        <v>241</v>
      </c>
      <c r="F29" s="305"/>
      <c r="G29" s="11"/>
      <c r="H29" s="15"/>
    </row>
    <row r="30" spans="2:8" ht="59.25" customHeight="1">
      <c r="B30" s="10"/>
      <c r="C30" s="306" t="s">
        <v>242</v>
      </c>
      <c r="D30" s="307"/>
      <c r="E30" s="304" t="s">
        <v>243</v>
      </c>
      <c r="F30" s="305"/>
      <c r="G30" s="11"/>
      <c r="H30" s="15"/>
    </row>
    <row r="31" spans="2:8" ht="57" customHeight="1">
      <c r="B31" s="10"/>
      <c r="C31" s="306" t="s">
        <v>244</v>
      </c>
      <c r="D31" s="307"/>
      <c r="E31" s="304" t="s">
        <v>245</v>
      </c>
      <c r="F31" s="305"/>
      <c r="G31" s="11"/>
      <c r="H31" s="15"/>
    </row>
    <row r="32" spans="2:8" ht="82.5" customHeight="1">
      <c r="B32" s="10"/>
      <c r="C32" s="306" t="s">
        <v>246</v>
      </c>
      <c r="D32" s="307"/>
      <c r="E32" s="304" t="s">
        <v>247</v>
      </c>
      <c r="F32" s="305"/>
      <c r="G32" s="11"/>
      <c r="H32" s="15"/>
    </row>
    <row r="33" spans="2:8" ht="46.5" customHeight="1">
      <c r="B33" s="10"/>
      <c r="C33" s="306" t="s">
        <v>248</v>
      </c>
      <c r="D33" s="307"/>
      <c r="E33" s="304" t="s">
        <v>249</v>
      </c>
      <c r="F33" s="305"/>
      <c r="G33" s="11"/>
      <c r="H33" s="15"/>
    </row>
    <row r="34" spans="2:8" ht="6.75" customHeight="1" thickBot="1">
      <c r="B34" s="10"/>
      <c r="C34" s="314"/>
      <c r="D34" s="315"/>
      <c r="E34" s="316"/>
      <c r="F34" s="317"/>
      <c r="G34" s="11"/>
      <c r="H34" s="15"/>
    </row>
    <row r="35" spans="2:8" ht="15.75" thickTop="1">
      <c r="B35" s="10"/>
      <c r="C35" s="16"/>
      <c r="D35" s="16"/>
      <c r="E35" s="17"/>
      <c r="F35" s="17"/>
      <c r="G35" s="11"/>
      <c r="H35" s="15"/>
    </row>
    <row r="36" spans="2:8" ht="21" customHeight="1">
      <c r="B36" s="308" t="s">
        <v>250</v>
      </c>
      <c r="C36" s="309"/>
      <c r="D36" s="309"/>
      <c r="E36" s="309"/>
      <c r="F36" s="309"/>
      <c r="G36" s="309"/>
      <c r="H36" s="310"/>
    </row>
    <row r="37" spans="2:8" ht="20.25" customHeight="1">
      <c r="B37" s="308" t="s">
        <v>251</v>
      </c>
      <c r="C37" s="309"/>
      <c r="D37" s="309"/>
      <c r="E37" s="309"/>
      <c r="F37" s="309"/>
      <c r="G37" s="309"/>
      <c r="H37" s="310"/>
    </row>
    <row r="38" spans="2:8" ht="20.25" customHeight="1">
      <c r="B38" s="308" t="s">
        <v>252</v>
      </c>
      <c r="C38" s="309"/>
      <c r="D38" s="309"/>
      <c r="E38" s="309"/>
      <c r="F38" s="309"/>
      <c r="G38" s="309"/>
      <c r="H38" s="310"/>
    </row>
    <row r="39" spans="2:8" ht="21.75" customHeight="1">
      <c r="B39" s="308" t="s">
        <v>253</v>
      </c>
      <c r="C39" s="309"/>
      <c r="D39" s="309"/>
      <c r="E39" s="309"/>
      <c r="F39" s="309"/>
      <c r="G39" s="309"/>
      <c r="H39" s="310"/>
    </row>
    <row r="40" spans="2:8" ht="22.5" customHeight="1">
      <c r="B40" s="308" t="s">
        <v>254</v>
      </c>
      <c r="C40" s="309"/>
      <c r="D40" s="309"/>
      <c r="E40" s="309"/>
      <c r="F40" s="309"/>
      <c r="G40" s="309"/>
      <c r="H40" s="310"/>
    </row>
    <row r="41" spans="2:8" ht="32.25" customHeight="1" thickBot="1">
      <c r="B41" s="311" t="s">
        <v>255</v>
      </c>
      <c r="C41" s="312"/>
      <c r="D41" s="312"/>
      <c r="E41" s="312"/>
      <c r="F41" s="312"/>
      <c r="G41" s="312"/>
      <c r="H41" s="313"/>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36"/>
  <sheetViews>
    <sheetView topLeftCell="A22" zoomScale="50" zoomScaleNormal="50" workbookViewId="0">
      <selection activeCell="F33" sqref="F33:F36"/>
    </sheetView>
  </sheetViews>
  <sheetFormatPr defaultColWidth="11.42578125"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39.5703125" customWidth="1"/>
    <col min="12" max="12" width="22.85546875" customWidth="1"/>
    <col min="16" max="16" width="33.42578125" customWidth="1"/>
    <col min="17" max="17" width="13.140625" customWidth="1"/>
    <col min="21" max="21" width="14.5703125" customWidth="1"/>
    <col min="23" max="23" width="14" bestFit="1" customWidth="1"/>
    <col min="24" max="24" width="38.5703125" customWidth="1"/>
    <col min="25" max="25" width="44.85546875" customWidth="1"/>
    <col min="26" max="26" width="6.5703125" customWidth="1"/>
    <col min="27" max="27" width="11.85546875" customWidth="1"/>
    <col min="28" max="28" width="10.85546875" customWidth="1"/>
    <col min="29" max="29" width="39.42578125" customWidth="1"/>
    <col min="30" max="30" width="22.7109375"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25"/>
    <col min="299" max="16384" width="11.42578125" style="28"/>
  </cols>
  <sheetData>
    <row r="1" spans="1:298" s="137" customFormat="1" ht="16.5" customHeight="1">
      <c r="A1" s="336"/>
      <c r="B1" s="337"/>
      <c r="C1" s="337"/>
      <c r="D1" s="343" t="s">
        <v>256</v>
      </c>
      <c r="E1" s="343"/>
      <c r="F1" s="343"/>
      <c r="G1" s="343"/>
      <c r="H1" s="343"/>
      <c r="I1" s="343"/>
      <c r="J1" s="343"/>
      <c r="K1" s="343"/>
      <c r="L1" s="343"/>
      <c r="M1" s="343"/>
      <c r="N1" s="343"/>
      <c r="O1" s="343"/>
      <c r="P1" s="343"/>
      <c r="Q1" s="343"/>
      <c r="R1" s="343"/>
      <c r="S1" s="343"/>
      <c r="T1" s="343"/>
      <c r="U1" s="343"/>
      <c r="V1" s="343"/>
      <c r="W1" s="343"/>
      <c r="X1" s="343"/>
      <c r="Y1" s="343"/>
      <c r="Z1" s="343"/>
      <c r="AA1" s="343"/>
      <c r="AB1" s="343"/>
      <c r="AC1" s="343"/>
      <c r="AD1" s="343"/>
      <c r="AE1" s="343"/>
      <c r="AF1" s="343"/>
      <c r="AG1" s="343"/>
      <c r="AH1" s="343"/>
      <c r="AI1" s="343"/>
      <c r="AJ1" s="343"/>
      <c r="AK1" s="343"/>
      <c r="AL1" s="318" t="s">
        <v>257</v>
      </c>
      <c r="AM1" s="318"/>
      <c r="AN1" s="318"/>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c r="JS1" s="136"/>
      <c r="JT1" s="136"/>
      <c r="JU1" s="136"/>
      <c r="JV1" s="136"/>
      <c r="JW1" s="136"/>
      <c r="JX1" s="136"/>
      <c r="JY1" s="136"/>
      <c r="JZ1" s="136"/>
      <c r="KA1" s="136"/>
      <c r="KB1" s="136"/>
      <c r="KC1" s="136"/>
      <c r="KD1" s="136"/>
      <c r="KE1" s="136"/>
      <c r="KF1" s="136"/>
      <c r="KG1" s="136"/>
      <c r="KH1" s="136"/>
      <c r="KI1" s="136"/>
      <c r="KJ1" s="136"/>
      <c r="KK1" s="136"/>
      <c r="KL1" s="136"/>
    </row>
    <row r="2" spans="1:298" s="137" customFormat="1" ht="39.75" customHeight="1">
      <c r="A2" s="338"/>
      <c r="B2" s="339"/>
      <c r="C2" s="339"/>
      <c r="D2" s="344"/>
      <c r="E2" s="344"/>
      <c r="F2" s="344"/>
      <c r="G2" s="344"/>
      <c r="H2" s="344"/>
      <c r="I2" s="344"/>
      <c r="J2" s="344"/>
      <c r="K2" s="344"/>
      <c r="L2" s="344"/>
      <c r="M2" s="344"/>
      <c r="N2" s="344"/>
      <c r="O2" s="344"/>
      <c r="P2" s="344"/>
      <c r="Q2" s="344"/>
      <c r="R2" s="344"/>
      <c r="S2" s="344"/>
      <c r="T2" s="344"/>
      <c r="U2" s="344"/>
      <c r="V2" s="344"/>
      <c r="W2" s="344"/>
      <c r="X2" s="344"/>
      <c r="Y2" s="344"/>
      <c r="Z2" s="344"/>
      <c r="AA2" s="344"/>
      <c r="AB2" s="344"/>
      <c r="AC2" s="344"/>
      <c r="AD2" s="344"/>
      <c r="AE2" s="344"/>
      <c r="AF2" s="344"/>
      <c r="AG2" s="344"/>
      <c r="AH2" s="344"/>
      <c r="AI2" s="344"/>
      <c r="AJ2" s="344"/>
      <c r="AK2" s="344"/>
      <c r="AL2" s="318"/>
      <c r="AM2" s="318"/>
      <c r="AN2" s="318"/>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c r="JS2" s="136"/>
      <c r="JT2" s="136"/>
      <c r="JU2" s="136"/>
      <c r="JV2" s="136"/>
      <c r="JW2" s="136"/>
      <c r="JX2" s="136"/>
      <c r="JY2" s="136"/>
      <c r="JZ2" s="136"/>
      <c r="KA2" s="136"/>
      <c r="KB2" s="136"/>
      <c r="KC2" s="136"/>
      <c r="KD2" s="136"/>
      <c r="KE2" s="136"/>
      <c r="KF2" s="136"/>
      <c r="KG2" s="136"/>
      <c r="KH2" s="136"/>
      <c r="KI2" s="136"/>
      <c r="KJ2" s="136"/>
      <c r="KK2" s="136"/>
      <c r="KL2" s="136"/>
    </row>
    <row r="3" spans="1:298" s="137" customFormat="1" ht="16.5">
      <c r="A3" s="2"/>
      <c r="B3" s="2"/>
      <c r="C3" s="210"/>
      <c r="D3" s="344"/>
      <c r="E3" s="344"/>
      <c r="F3" s="344"/>
      <c r="G3" s="344"/>
      <c r="H3" s="344"/>
      <c r="I3" s="344"/>
      <c r="J3" s="344"/>
      <c r="K3" s="344"/>
      <c r="L3" s="344"/>
      <c r="M3" s="344"/>
      <c r="N3" s="344"/>
      <c r="O3" s="344"/>
      <c r="P3" s="344"/>
      <c r="Q3" s="344"/>
      <c r="R3" s="344"/>
      <c r="S3" s="344"/>
      <c r="T3" s="344"/>
      <c r="U3" s="344"/>
      <c r="V3" s="344"/>
      <c r="W3" s="344"/>
      <c r="X3" s="344"/>
      <c r="Y3" s="344"/>
      <c r="Z3" s="344"/>
      <c r="AA3" s="344"/>
      <c r="AB3" s="344"/>
      <c r="AC3" s="344"/>
      <c r="AD3" s="344"/>
      <c r="AE3" s="344"/>
      <c r="AF3" s="344"/>
      <c r="AG3" s="344"/>
      <c r="AH3" s="344"/>
      <c r="AI3" s="344"/>
      <c r="AJ3" s="344"/>
      <c r="AK3" s="344"/>
      <c r="AL3" s="318"/>
      <c r="AM3" s="318"/>
      <c r="AN3" s="318"/>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c r="JS3" s="136"/>
      <c r="JT3" s="136"/>
      <c r="JU3" s="136"/>
      <c r="JV3" s="136"/>
      <c r="JW3" s="136"/>
      <c r="JX3" s="136"/>
      <c r="JY3" s="136"/>
      <c r="JZ3" s="136"/>
      <c r="KA3" s="136"/>
      <c r="KB3" s="136"/>
      <c r="KC3" s="136"/>
      <c r="KD3" s="136"/>
      <c r="KE3" s="136"/>
      <c r="KF3" s="136"/>
      <c r="KG3" s="136"/>
      <c r="KH3" s="136"/>
      <c r="KI3" s="136"/>
      <c r="KJ3" s="136"/>
      <c r="KK3" s="136"/>
      <c r="KL3" s="136"/>
    </row>
    <row r="4" spans="1:298" s="137" customFormat="1" ht="26.25" customHeight="1">
      <c r="A4" s="329" t="s">
        <v>258</v>
      </c>
      <c r="B4" s="330"/>
      <c r="C4" s="331"/>
      <c r="D4" s="332" t="s">
        <v>259</v>
      </c>
      <c r="E4" s="333"/>
      <c r="F4" s="333"/>
      <c r="G4" s="333"/>
      <c r="H4" s="333"/>
      <c r="I4" s="333"/>
      <c r="J4" s="333"/>
      <c r="K4" s="333"/>
      <c r="L4" s="333"/>
      <c r="M4" s="333"/>
      <c r="N4" s="334"/>
      <c r="O4" s="335"/>
      <c r="P4" s="335"/>
      <c r="Q4" s="335"/>
      <c r="R4" s="1"/>
      <c r="S4" s="1"/>
      <c r="T4" s="1"/>
      <c r="U4" s="1"/>
      <c r="V4" s="1"/>
      <c r="W4" s="1"/>
      <c r="X4" s="1"/>
      <c r="Y4" s="1"/>
      <c r="Z4" s="1"/>
      <c r="AA4" s="1"/>
      <c r="AB4" s="1"/>
      <c r="AC4" s="1"/>
      <c r="AD4" s="1"/>
      <c r="AE4" s="1"/>
      <c r="AF4" s="1"/>
      <c r="AG4" s="1"/>
      <c r="AH4" s="1"/>
      <c r="AI4" s="1"/>
      <c r="AJ4" s="1"/>
      <c r="AK4" s="1"/>
      <c r="AL4" s="1"/>
      <c r="AM4" s="1"/>
      <c r="AN4" s="1"/>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c r="JS4" s="136"/>
      <c r="JT4" s="136"/>
      <c r="JU4" s="136"/>
      <c r="JV4" s="136"/>
      <c r="JW4" s="136"/>
      <c r="JX4" s="136"/>
      <c r="JY4" s="136"/>
      <c r="JZ4" s="136"/>
      <c r="KA4" s="136"/>
      <c r="KB4" s="136"/>
      <c r="KC4" s="136"/>
      <c r="KD4" s="136"/>
      <c r="KE4" s="136"/>
      <c r="KF4" s="136"/>
      <c r="KG4" s="136"/>
      <c r="KH4" s="136"/>
      <c r="KI4" s="136"/>
      <c r="KJ4" s="136"/>
      <c r="KK4" s="136"/>
      <c r="KL4" s="136"/>
    </row>
    <row r="5" spans="1:298" s="137" customFormat="1" ht="60.75" customHeight="1">
      <c r="A5" s="329" t="s">
        <v>260</v>
      </c>
      <c r="B5" s="330"/>
      <c r="C5" s="331"/>
      <c r="D5" s="340" t="s">
        <v>261</v>
      </c>
      <c r="E5" s="341"/>
      <c r="F5" s="341"/>
      <c r="G5" s="341"/>
      <c r="H5" s="341"/>
      <c r="I5" s="341"/>
      <c r="J5" s="341"/>
      <c r="K5" s="341"/>
      <c r="L5" s="341"/>
      <c r="M5" s="341"/>
      <c r="N5" s="342"/>
      <c r="O5" s="1"/>
      <c r="P5" s="1"/>
      <c r="Q5" s="1"/>
      <c r="R5" s="1"/>
      <c r="S5" s="1"/>
      <c r="T5" s="1"/>
      <c r="U5" s="1"/>
      <c r="V5" s="1"/>
      <c r="W5" s="1"/>
      <c r="X5" s="1"/>
      <c r="Y5" s="1"/>
      <c r="Z5" s="1"/>
      <c r="AA5" s="1"/>
      <c r="AB5" s="1"/>
      <c r="AC5" s="1"/>
      <c r="AD5" s="1"/>
      <c r="AE5" s="1"/>
      <c r="AF5" s="1"/>
      <c r="AG5" s="1"/>
      <c r="AH5" s="1"/>
      <c r="AI5" s="1"/>
      <c r="AJ5" s="1"/>
      <c r="AK5" s="1"/>
      <c r="AL5" s="1"/>
      <c r="AM5" s="1"/>
      <c r="AN5" s="1"/>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c r="JS5" s="136"/>
      <c r="JT5" s="136"/>
      <c r="JU5" s="136"/>
      <c r="JV5" s="136"/>
      <c r="JW5" s="136"/>
      <c r="JX5" s="136"/>
      <c r="JY5" s="136"/>
      <c r="JZ5" s="136"/>
      <c r="KA5" s="136"/>
      <c r="KB5" s="136"/>
      <c r="KC5" s="136"/>
      <c r="KD5" s="136"/>
      <c r="KE5" s="136"/>
      <c r="KF5" s="136"/>
      <c r="KG5" s="136"/>
      <c r="KH5" s="136"/>
      <c r="KI5" s="136"/>
      <c r="KJ5" s="136"/>
      <c r="KK5" s="136"/>
      <c r="KL5" s="136"/>
    </row>
    <row r="6" spans="1:298" s="137" customFormat="1" ht="49.5" customHeight="1">
      <c r="A6" s="329" t="s">
        <v>262</v>
      </c>
      <c r="B6" s="330"/>
      <c r="C6" s="331"/>
      <c r="D6" s="340" t="s">
        <v>263</v>
      </c>
      <c r="E6" s="341"/>
      <c r="F6" s="341"/>
      <c r="G6" s="341"/>
      <c r="H6" s="341"/>
      <c r="I6" s="341"/>
      <c r="J6" s="341"/>
      <c r="K6" s="341"/>
      <c r="L6" s="341"/>
      <c r="M6" s="341"/>
      <c r="N6" s="342"/>
      <c r="O6" s="1"/>
      <c r="P6" s="1"/>
      <c r="Q6" s="1"/>
      <c r="R6" s="1"/>
      <c r="S6" s="1"/>
      <c r="T6" s="1"/>
      <c r="U6" s="1"/>
      <c r="V6" s="1"/>
      <c r="W6" s="1"/>
      <c r="X6" s="1"/>
      <c r="Y6" s="1"/>
      <c r="Z6" s="1"/>
      <c r="AA6" s="1"/>
      <c r="AB6" s="1"/>
      <c r="AC6" s="1"/>
      <c r="AD6" s="1"/>
      <c r="AE6" s="1"/>
      <c r="AF6" s="1"/>
      <c r="AG6" s="1"/>
      <c r="AH6" s="1"/>
      <c r="AI6" s="1"/>
      <c r="AJ6" s="1"/>
      <c r="AK6" s="1"/>
      <c r="AL6" s="1"/>
      <c r="AM6" s="1"/>
      <c r="AN6" s="1"/>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c r="JS6" s="136"/>
      <c r="JT6" s="136"/>
      <c r="JU6" s="136"/>
      <c r="JV6" s="136"/>
      <c r="JW6" s="136"/>
      <c r="JX6" s="136"/>
      <c r="JY6" s="136"/>
      <c r="JZ6" s="136"/>
      <c r="KA6" s="136"/>
      <c r="KB6" s="136"/>
      <c r="KC6" s="136"/>
      <c r="KD6" s="136"/>
      <c r="KE6" s="136"/>
      <c r="KF6" s="136"/>
      <c r="KG6" s="136"/>
      <c r="KH6" s="136"/>
      <c r="KI6" s="136"/>
      <c r="KJ6" s="136"/>
      <c r="KK6" s="136"/>
      <c r="KL6" s="136"/>
    </row>
    <row r="7" spans="1:298" s="137" customFormat="1" ht="15.75" customHeight="1">
      <c r="A7" s="319" t="s">
        <v>264</v>
      </c>
      <c r="B7" s="320"/>
      <c r="C7" s="320"/>
      <c r="D7" s="320"/>
      <c r="E7" s="320"/>
      <c r="F7" s="320"/>
      <c r="G7" s="320"/>
      <c r="H7" s="322"/>
      <c r="I7" s="319" t="s">
        <v>265</v>
      </c>
      <c r="J7" s="320"/>
      <c r="K7" s="320"/>
      <c r="L7" s="320"/>
      <c r="M7" s="320"/>
      <c r="N7" s="322"/>
      <c r="O7" s="319" t="s">
        <v>266</v>
      </c>
      <c r="P7" s="320"/>
      <c r="Q7" s="320"/>
      <c r="R7" s="320"/>
      <c r="S7" s="320"/>
      <c r="T7" s="320"/>
      <c r="U7" s="320"/>
      <c r="V7" s="320"/>
      <c r="W7" s="322"/>
      <c r="X7" s="319" t="s">
        <v>267</v>
      </c>
      <c r="Y7" s="320"/>
      <c r="Z7" s="320"/>
      <c r="AA7" s="320"/>
      <c r="AB7" s="320"/>
      <c r="AC7" s="320"/>
      <c r="AD7" s="320"/>
      <c r="AE7" s="320"/>
      <c r="AF7" s="320"/>
      <c r="AG7" s="320"/>
      <c r="AH7" s="322"/>
      <c r="AI7" s="319" t="s">
        <v>268</v>
      </c>
      <c r="AJ7" s="320"/>
      <c r="AK7" s="320"/>
      <c r="AL7" s="320"/>
      <c r="AM7" s="320"/>
      <c r="AN7" s="321"/>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c r="CB7" s="136"/>
      <c r="CC7" s="136"/>
      <c r="CD7" s="136"/>
      <c r="CE7" s="136"/>
      <c r="CF7" s="136"/>
      <c r="CG7" s="136"/>
      <c r="CH7" s="136"/>
      <c r="CI7" s="136"/>
      <c r="CJ7" s="136"/>
      <c r="CK7" s="136"/>
      <c r="CL7" s="136"/>
      <c r="CM7" s="136"/>
      <c r="CN7" s="136"/>
      <c r="CO7" s="136"/>
      <c r="CP7" s="136"/>
      <c r="CQ7" s="136"/>
      <c r="CR7" s="136"/>
      <c r="CS7" s="136"/>
      <c r="CT7" s="136"/>
      <c r="CU7" s="136"/>
      <c r="CV7" s="136"/>
      <c r="CW7" s="136"/>
      <c r="CX7" s="136"/>
      <c r="CY7" s="136"/>
      <c r="CZ7" s="136"/>
      <c r="DA7" s="136"/>
      <c r="DB7" s="136"/>
      <c r="DC7" s="136"/>
      <c r="DD7" s="136"/>
      <c r="DE7" s="136"/>
      <c r="DF7" s="136"/>
      <c r="DG7" s="136"/>
      <c r="DH7" s="136"/>
      <c r="DI7" s="136"/>
      <c r="DJ7" s="136"/>
      <c r="DK7" s="136"/>
      <c r="DL7" s="136"/>
      <c r="DM7" s="136"/>
      <c r="DN7" s="136"/>
      <c r="DO7" s="136"/>
      <c r="DP7" s="136"/>
      <c r="DQ7" s="136"/>
      <c r="DR7" s="136"/>
      <c r="DS7" s="136"/>
      <c r="DT7" s="136"/>
      <c r="DU7" s="136"/>
      <c r="DV7" s="136"/>
      <c r="DW7" s="136"/>
      <c r="DX7" s="136"/>
      <c r="DY7" s="136"/>
      <c r="DZ7" s="136"/>
      <c r="EA7" s="136"/>
      <c r="EB7" s="136"/>
      <c r="EC7" s="136"/>
      <c r="ED7" s="136"/>
      <c r="EE7" s="136"/>
      <c r="EF7" s="136"/>
      <c r="EG7" s="136"/>
      <c r="EH7" s="136"/>
      <c r="EI7" s="136"/>
      <c r="EJ7" s="136"/>
      <c r="EK7" s="136"/>
      <c r="EL7" s="136"/>
      <c r="EM7" s="136"/>
      <c r="EN7" s="136"/>
      <c r="EO7" s="136"/>
      <c r="EP7" s="136"/>
      <c r="EQ7" s="136"/>
      <c r="ER7" s="136"/>
      <c r="ES7" s="136"/>
      <c r="ET7" s="136"/>
      <c r="EU7" s="136"/>
      <c r="EV7" s="136"/>
      <c r="EW7" s="136"/>
      <c r="EX7" s="136"/>
      <c r="EY7" s="136"/>
      <c r="EZ7" s="136"/>
      <c r="FA7" s="136"/>
      <c r="FB7" s="136"/>
      <c r="FC7" s="136"/>
      <c r="FD7" s="136"/>
      <c r="FE7" s="136"/>
      <c r="FF7" s="136"/>
      <c r="FG7" s="136"/>
      <c r="FH7" s="136"/>
      <c r="FI7" s="136"/>
      <c r="FJ7" s="136"/>
      <c r="FK7" s="136"/>
      <c r="FL7" s="136"/>
      <c r="FM7" s="136"/>
      <c r="FN7" s="136"/>
      <c r="FO7" s="136"/>
      <c r="FP7" s="136"/>
      <c r="FQ7" s="136"/>
      <c r="FR7" s="136"/>
      <c r="FS7" s="136"/>
      <c r="FT7" s="136"/>
      <c r="FU7" s="136"/>
      <c r="FV7" s="136"/>
      <c r="FW7" s="136"/>
      <c r="FX7" s="136"/>
      <c r="FY7" s="136"/>
      <c r="FZ7" s="136"/>
      <c r="GA7" s="136"/>
      <c r="GB7" s="136"/>
      <c r="GC7" s="136"/>
      <c r="GD7" s="136"/>
      <c r="GE7" s="136"/>
      <c r="GF7" s="136"/>
      <c r="GG7" s="136"/>
      <c r="GH7" s="136"/>
      <c r="GI7" s="136"/>
      <c r="GJ7" s="136"/>
      <c r="GK7" s="136"/>
      <c r="GL7" s="136"/>
      <c r="GM7" s="136"/>
      <c r="GN7" s="136"/>
      <c r="GO7" s="136"/>
      <c r="GP7" s="136"/>
      <c r="GQ7" s="136"/>
      <c r="GR7" s="136"/>
      <c r="GS7" s="136"/>
      <c r="GT7" s="136"/>
      <c r="GU7" s="136"/>
      <c r="GV7" s="136"/>
      <c r="GW7" s="136"/>
      <c r="GX7" s="136"/>
      <c r="GY7" s="136"/>
      <c r="GZ7" s="136"/>
      <c r="HA7" s="136"/>
      <c r="HB7" s="136"/>
      <c r="HC7" s="136"/>
      <c r="HD7" s="136"/>
      <c r="HE7" s="136"/>
      <c r="HF7" s="136"/>
      <c r="HG7" s="136"/>
      <c r="HH7" s="136"/>
      <c r="HI7" s="136"/>
      <c r="HJ7" s="136"/>
      <c r="HK7" s="136"/>
      <c r="HL7" s="136"/>
      <c r="HM7" s="136"/>
      <c r="HN7" s="136"/>
      <c r="HO7" s="136"/>
      <c r="HP7" s="136"/>
      <c r="HQ7" s="136"/>
      <c r="HR7" s="136"/>
      <c r="HS7" s="136"/>
      <c r="HT7" s="136"/>
      <c r="HU7" s="136"/>
      <c r="HV7" s="136"/>
      <c r="HW7" s="136"/>
      <c r="HX7" s="136"/>
      <c r="HY7" s="136"/>
      <c r="HZ7" s="136"/>
      <c r="IA7" s="136"/>
      <c r="IB7" s="136"/>
      <c r="IC7" s="136"/>
      <c r="ID7" s="136"/>
      <c r="IE7" s="136"/>
      <c r="IF7" s="136"/>
      <c r="IG7" s="136"/>
      <c r="IH7" s="136"/>
      <c r="II7" s="136"/>
      <c r="IJ7" s="136"/>
      <c r="IK7" s="136"/>
      <c r="IL7" s="136"/>
      <c r="IM7" s="136"/>
      <c r="IN7" s="136"/>
      <c r="IO7" s="136"/>
      <c r="IP7" s="136"/>
      <c r="IQ7" s="136"/>
      <c r="IR7" s="136"/>
      <c r="IS7" s="136"/>
      <c r="IT7" s="136"/>
      <c r="IU7" s="136"/>
      <c r="IV7" s="136"/>
      <c r="IW7" s="136"/>
      <c r="IX7" s="136"/>
      <c r="IY7" s="136"/>
      <c r="IZ7" s="136"/>
      <c r="JA7" s="136"/>
      <c r="JB7" s="136"/>
      <c r="JC7" s="136"/>
      <c r="JD7" s="136"/>
      <c r="JE7" s="136"/>
      <c r="JF7" s="136"/>
      <c r="JG7" s="136"/>
      <c r="JH7" s="136"/>
      <c r="JI7" s="136"/>
      <c r="JJ7" s="136"/>
      <c r="JK7" s="136"/>
      <c r="JL7" s="136"/>
      <c r="JM7" s="136"/>
      <c r="JN7" s="136"/>
      <c r="JO7" s="136"/>
      <c r="JP7" s="136"/>
      <c r="JQ7" s="136"/>
      <c r="JR7" s="136"/>
      <c r="JS7" s="136"/>
      <c r="JT7" s="136"/>
      <c r="JU7" s="136"/>
      <c r="JV7" s="136"/>
      <c r="JW7" s="136"/>
      <c r="JX7" s="136"/>
      <c r="JY7" s="136"/>
      <c r="JZ7" s="136"/>
      <c r="KA7" s="136"/>
      <c r="KB7" s="136"/>
      <c r="KC7" s="136"/>
      <c r="KD7" s="136"/>
      <c r="KE7" s="136"/>
      <c r="KF7" s="136"/>
      <c r="KG7" s="136"/>
      <c r="KH7" s="136"/>
      <c r="KI7" s="136"/>
      <c r="KJ7" s="136"/>
      <c r="KK7" s="136"/>
      <c r="KL7" s="136"/>
    </row>
    <row r="8" spans="1:298" s="137" customFormat="1" ht="16.5" customHeight="1">
      <c r="A8" s="345" t="s">
        <v>269</v>
      </c>
      <c r="B8" s="348" t="s">
        <v>270</v>
      </c>
      <c r="C8" s="347" t="s">
        <v>210</v>
      </c>
      <c r="D8" s="349" t="s">
        <v>271</v>
      </c>
      <c r="E8" s="349" t="s">
        <v>214</v>
      </c>
      <c r="F8" s="350" t="s">
        <v>216</v>
      </c>
      <c r="G8" s="323" t="s">
        <v>218</v>
      </c>
      <c r="H8" s="349" t="s">
        <v>272</v>
      </c>
      <c r="I8" s="324" t="s">
        <v>273</v>
      </c>
      <c r="J8" s="325" t="s">
        <v>274</v>
      </c>
      <c r="K8" s="323" t="s">
        <v>275</v>
      </c>
      <c r="L8" s="323" t="s">
        <v>276</v>
      </c>
      <c r="M8" s="325" t="s">
        <v>274</v>
      </c>
      <c r="N8" s="349" t="s">
        <v>224</v>
      </c>
      <c r="O8" s="351" t="s">
        <v>277</v>
      </c>
      <c r="P8" s="326" t="s">
        <v>226</v>
      </c>
      <c r="Q8" s="323" t="s">
        <v>228</v>
      </c>
      <c r="R8" s="326" t="s">
        <v>278</v>
      </c>
      <c r="S8" s="326"/>
      <c r="T8" s="326"/>
      <c r="U8" s="326"/>
      <c r="V8" s="326"/>
      <c r="W8" s="326"/>
      <c r="X8" s="353" t="s">
        <v>279</v>
      </c>
      <c r="Y8" s="351" t="s">
        <v>280</v>
      </c>
      <c r="Z8" s="351" t="s">
        <v>274</v>
      </c>
      <c r="AA8" s="211"/>
      <c r="AB8" s="211"/>
      <c r="AC8" s="351" t="s">
        <v>281</v>
      </c>
      <c r="AD8" s="351" t="s">
        <v>274</v>
      </c>
      <c r="AE8" s="211"/>
      <c r="AF8" s="211"/>
      <c r="AG8" s="353" t="s">
        <v>282</v>
      </c>
      <c r="AH8" s="351" t="s">
        <v>244</v>
      </c>
      <c r="AI8" s="326" t="s">
        <v>268</v>
      </c>
      <c r="AJ8" s="326" t="s">
        <v>283</v>
      </c>
      <c r="AK8" s="326" t="s">
        <v>284</v>
      </c>
      <c r="AL8" s="326" t="s">
        <v>285</v>
      </c>
      <c r="AM8" s="327" t="s">
        <v>286</v>
      </c>
      <c r="AN8" s="327" t="s">
        <v>248</v>
      </c>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c r="CB8" s="136"/>
      <c r="CC8" s="136"/>
      <c r="CD8" s="136"/>
      <c r="CE8" s="136"/>
      <c r="CF8" s="136"/>
      <c r="CG8" s="136"/>
      <c r="CH8" s="136"/>
      <c r="CI8" s="136"/>
      <c r="CJ8" s="136"/>
      <c r="CK8" s="136"/>
      <c r="CL8" s="136"/>
      <c r="CM8" s="136"/>
      <c r="CN8" s="136"/>
      <c r="CO8" s="136"/>
      <c r="CP8" s="136"/>
      <c r="CQ8" s="136"/>
      <c r="CR8" s="136"/>
      <c r="CS8" s="136"/>
      <c r="CT8" s="136"/>
      <c r="CU8" s="136"/>
      <c r="CV8" s="136"/>
      <c r="CW8" s="136"/>
      <c r="CX8" s="136"/>
      <c r="CY8" s="136"/>
      <c r="CZ8" s="136"/>
      <c r="DA8" s="136"/>
      <c r="DB8" s="136"/>
      <c r="DC8" s="136"/>
      <c r="DD8" s="136"/>
      <c r="DE8" s="136"/>
      <c r="DF8" s="136"/>
      <c r="DG8" s="136"/>
      <c r="DH8" s="136"/>
      <c r="DI8" s="136"/>
      <c r="DJ8" s="136"/>
      <c r="DK8" s="136"/>
      <c r="DL8" s="136"/>
      <c r="DM8" s="136"/>
      <c r="DN8" s="136"/>
      <c r="DO8" s="136"/>
      <c r="DP8" s="136"/>
      <c r="DQ8" s="136"/>
      <c r="DR8" s="136"/>
      <c r="DS8" s="136"/>
      <c r="DT8" s="136"/>
      <c r="DU8" s="136"/>
      <c r="DV8" s="136"/>
      <c r="DW8" s="136"/>
      <c r="DX8" s="136"/>
      <c r="DY8" s="136"/>
      <c r="DZ8" s="136"/>
      <c r="EA8" s="136"/>
      <c r="EB8" s="136"/>
      <c r="EC8" s="136"/>
      <c r="ED8" s="136"/>
      <c r="EE8" s="136"/>
      <c r="EF8" s="136"/>
      <c r="EG8" s="136"/>
      <c r="EH8" s="136"/>
      <c r="EI8" s="136"/>
      <c r="EJ8" s="136"/>
      <c r="EK8" s="136"/>
      <c r="EL8" s="136"/>
      <c r="EM8" s="136"/>
      <c r="EN8" s="136"/>
      <c r="EO8" s="136"/>
      <c r="EP8" s="136"/>
      <c r="EQ8" s="136"/>
      <c r="ER8" s="136"/>
      <c r="ES8" s="136"/>
      <c r="ET8" s="136"/>
      <c r="EU8" s="136"/>
      <c r="EV8" s="136"/>
      <c r="EW8" s="136"/>
      <c r="EX8" s="136"/>
      <c r="EY8" s="136"/>
      <c r="EZ8" s="136"/>
      <c r="FA8" s="136"/>
      <c r="FB8" s="136"/>
      <c r="FC8" s="136"/>
      <c r="FD8" s="136"/>
      <c r="FE8" s="136"/>
      <c r="FF8" s="136"/>
      <c r="FG8" s="136"/>
      <c r="FH8" s="136"/>
      <c r="FI8" s="136"/>
      <c r="FJ8" s="136"/>
      <c r="FK8" s="136"/>
      <c r="FL8" s="136"/>
      <c r="FM8" s="136"/>
      <c r="FN8" s="136"/>
      <c r="FO8" s="136"/>
      <c r="FP8" s="136"/>
      <c r="FQ8" s="136"/>
      <c r="FR8" s="136"/>
      <c r="FS8" s="136"/>
      <c r="FT8" s="136"/>
      <c r="FU8" s="136"/>
      <c r="FV8" s="136"/>
      <c r="FW8" s="136"/>
      <c r="FX8" s="136"/>
      <c r="FY8" s="136"/>
      <c r="FZ8" s="136"/>
      <c r="GA8" s="136"/>
      <c r="GB8" s="136"/>
      <c r="GC8" s="136"/>
      <c r="GD8" s="136"/>
      <c r="GE8" s="136"/>
      <c r="GF8" s="136"/>
      <c r="GG8" s="136"/>
      <c r="GH8" s="136"/>
      <c r="GI8" s="136"/>
      <c r="GJ8" s="136"/>
      <c r="GK8" s="136"/>
      <c r="GL8" s="136"/>
      <c r="GM8" s="136"/>
      <c r="GN8" s="136"/>
      <c r="GO8" s="136"/>
      <c r="GP8" s="136"/>
      <c r="GQ8" s="136"/>
      <c r="GR8" s="136"/>
      <c r="GS8" s="136"/>
      <c r="GT8" s="136"/>
      <c r="GU8" s="136"/>
      <c r="GV8" s="136"/>
      <c r="GW8" s="136"/>
      <c r="GX8" s="136"/>
      <c r="GY8" s="136"/>
      <c r="GZ8" s="136"/>
      <c r="HA8" s="136"/>
      <c r="HB8" s="136"/>
      <c r="HC8" s="136"/>
      <c r="HD8" s="136"/>
      <c r="HE8" s="136"/>
      <c r="HF8" s="136"/>
      <c r="HG8" s="136"/>
      <c r="HH8" s="136"/>
      <c r="HI8" s="136"/>
      <c r="HJ8" s="136"/>
      <c r="HK8" s="136"/>
      <c r="HL8" s="136"/>
      <c r="HM8" s="136"/>
      <c r="HN8" s="136"/>
      <c r="HO8" s="136"/>
      <c r="HP8" s="136"/>
      <c r="HQ8" s="136"/>
      <c r="HR8" s="136"/>
      <c r="HS8" s="136"/>
      <c r="HT8" s="136"/>
      <c r="HU8" s="136"/>
      <c r="HV8" s="136"/>
      <c r="HW8" s="136"/>
      <c r="HX8" s="136"/>
      <c r="HY8" s="136"/>
      <c r="HZ8" s="136"/>
      <c r="IA8" s="136"/>
      <c r="IB8" s="136"/>
      <c r="IC8" s="136"/>
      <c r="ID8" s="136"/>
      <c r="IE8" s="136"/>
      <c r="IF8" s="136"/>
      <c r="IG8" s="136"/>
      <c r="IH8" s="136"/>
      <c r="II8" s="136"/>
      <c r="IJ8" s="136"/>
      <c r="IK8" s="136"/>
      <c r="IL8" s="136"/>
      <c r="IM8" s="136"/>
      <c r="IN8" s="136"/>
      <c r="IO8" s="136"/>
      <c r="IP8" s="136"/>
      <c r="IQ8" s="136"/>
      <c r="IR8" s="136"/>
      <c r="IS8" s="136"/>
      <c r="IT8" s="136"/>
      <c r="IU8" s="136"/>
      <c r="IV8" s="136"/>
      <c r="IW8" s="136"/>
      <c r="IX8" s="136"/>
      <c r="IY8" s="136"/>
      <c r="IZ8" s="136"/>
      <c r="JA8" s="136"/>
      <c r="JB8" s="136"/>
      <c r="JC8" s="136"/>
      <c r="JD8" s="136"/>
      <c r="JE8" s="136"/>
      <c r="JF8" s="136"/>
      <c r="JG8" s="136"/>
      <c r="JH8" s="136"/>
      <c r="JI8" s="136"/>
      <c r="JJ8" s="136"/>
      <c r="JK8" s="136"/>
      <c r="JL8" s="136"/>
      <c r="JM8" s="136"/>
      <c r="JN8" s="136"/>
      <c r="JO8" s="136"/>
      <c r="JP8" s="136"/>
      <c r="JQ8" s="136"/>
      <c r="JR8" s="136"/>
      <c r="JS8" s="136"/>
      <c r="JT8" s="136"/>
      <c r="JU8" s="136"/>
      <c r="JV8" s="136"/>
      <c r="JW8" s="136"/>
      <c r="JX8" s="136"/>
      <c r="JY8" s="136"/>
      <c r="JZ8" s="136"/>
      <c r="KA8" s="136"/>
      <c r="KB8" s="136"/>
      <c r="KC8" s="136"/>
      <c r="KD8" s="136"/>
      <c r="KE8" s="136"/>
      <c r="KF8" s="136"/>
      <c r="KG8" s="136"/>
      <c r="KH8" s="136"/>
      <c r="KI8" s="136"/>
      <c r="KJ8" s="136"/>
      <c r="KK8" s="136"/>
      <c r="KL8" s="136"/>
    </row>
    <row r="9" spans="1:298" s="139" customFormat="1" ht="94.5" customHeight="1">
      <c r="A9" s="346"/>
      <c r="B9" s="377"/>
      <c r="C9" s="348"/>
      <c r="D9" s="323"/>
      <c r="E9" s="323"/>
      <c r="F9" s="348"/>
      <c r="G9" s="324"/>
      <c r="H9" s="323"/>
      <c r="I9" s="324"/>
      <c r="J9" s="325"/>
      <c r="K9" s="324"/>
      <c r="L9" s="324"/>
      <c r="M9" s="325"/>
      <c r="N9" s="323"/>
      <c r="O9" s="352"/>
      <c r="P9" s="323"/>
      <c r="Q9" s="324"/>
      <c r="R9" s="127" t="s">
        <v>287</v>
      </c>
      <c r="S9" s="127" t="s">
        <v>288</v>
      </c>
      <c r="T9" s="127" t="s">
        <v>289</v>
      </c>
      <c r="U9" s="127" t="s">
        <v>290</v>
      </c>
      <c r="V9" s="127" t="s">
        <v>291</v>
      </c>
      <c r="W9" s="127" t="s">
        <v>292</v>
      </c>
      <c r="X9" s="351"/>
      <c r="Y9" s="354"/>
      <c r="Z9" s="354"/>
      <c r="AA9" s="213" t="s">
        <v>293</v>
      </c>
      <c r="AB9" s="213" t="s">
        <v>274</v>
      </c>
      <c r="AC9" s="354"/>
      <c r="AD9" s="354"/>
      <c r="AE9" s="212" t="s">
        <v>281</v>
      </c>
      <c r="AF9" s="212" t="s">
        <v>274</v>
      </c>
      <c r="AG9" s="351"/>
      <c r="AH9" s="352"/>
      <c r="AI9" s="323"/>
      <c r="AJ9" s="323"/>
      <c r="AK9" s="323"/>
      <c r="AL9" s="323"/>
      <c r="AM9" s="328"/>
      <c r="AN9" s="328"/>
      <c r="AO9" s="138"/>
      <c r="AP9" s="138"/>
      <c r="AQ9" s="138"/>
      <c r="AR9" s="138"/>
      <c r="AS9" s="138"/>
      <c r="AT9" s="138"/>
      <c r="AU9" s="138"/>
      <c r="AV9" s="138"/>
      <c r="AW9" s="138"/>
      <c r="AX9" s="138"/>
      <c r="AY9" s="138"/>
      <c r="AZ9" s="138"/>
      <c r="BA9" s="138"/>
      <c r="BB9" s="138"/>
      <c r="BC9" s="138"/>
      <c r="BD9" s="138"/>
      <c r="BE9" s="138"/>
      <c r="BF9" s="138"/>
      <c r="BG9" s="138"/>
      <c r="BH9" s="138"/>
      <c r="BI9" s="138"/>
      <c r="BJ9" s="138"/>
      <c r="BK9" s="138"/>
      <c r="BL9" s="138"/>
      <c r="BM9" s="138"/>
      <c r="BN9" s="138"/>
      <c r="BO9" s="138"/>
      <c r="BP9" s="138"/>
      <c r="BQ9" s="138"/>
      <c r="BR9" s="138"/>
      <c r="BS9" s="138"/>
      <c r="BT9" s="138"/>
      <c r="BU9" s="138"/>
      <c r="BV9" s="138"/>
      <c r="BW9" s="138"/>
      <c r="BX9" s="138"/>
      <c r="BY9" s="138"/>
      <c r="BZ9" s="138"/>
      <c r="CA9" s="138"/>
      <c r="CB9" s="138"/>
      <c r="CC9" s="138"/>
      <c r="CD9" s="138"/>
      <c r="CE9" s="138"/>
      <c r="CF9" s="138"/>
      <c r="CG9" s="138"/>
      <c r="CH9" s="138"/>
      <c r="CI9" s="138"/>
      <c r="CJ9" s="138"/>
      <c r="CK9" s="138"/>
      <c r="CL9" s="138"/>
      <c r="CM9" s="138"/>
      <c r="CN9" s="138"/>
      <c r="CO9" s="138"/>
      <c r="CP9" s="138"/>
      <c r="CQ9" s="138"/>
      <c r="CR9" s="138"/>
      <c r="CS9" s="138"/>
      <c r="CT9" s="138"/>
      <c r="CU9" s="138"/>
      <c r="CV9" s="138"/>
      <c r="CW9" s="138"/>
      <c r="CX9" s="138"/>
      <c r="CY9" s="138"/>
      <c r="CZ9" s="138"/>
      <c r="DA9" s="138"/>
      <c r="DB9" s="138"/>
      <c r="DC9" s="138"/>
      <c r="DD9" s="138"/>
      <c r="DE9" s="138"/>
      <c r="DF9" s="138"/>
      <c r="DG9" s="138"/>
      <c r="DH9" s="138"/>
      <c r="DI9" s="138"/>
      <c r="DJ9" s="138"/>
      <c r="DK9" s="138"/>
      <c r="DL9" s="138"/>
      <c r="DM9" s="138"/>
      <c r="DN9" s="138"/>
      <c r="DO9" s="138"/>
      <c r="DP9" s="138"/>
      <c r="DQ9" s="138"/>
      <c r="DR9" s="138"/>
      <c r="DS9" s="138"/>
      <c r="DT9" s="138"/>
      <c r="DU9" s="138"/>
      <c r="DV9" s="138"/>
      <c r="DW9" s="138"/>
      <c r="DX9" s="138"/>
      <c r="DY9" s="138"/>
      <c r="DZ9" s="138"/>
      <c r="EA9" s="138"/>
      <c r="EB9" s="138"/>
      <c r="EC9" s="138"/>
      <c r="ED9" s="138"/>
      <c r="EE9" s="138"/>
      <c r="EF9" s="138"/>
      <c r="EG9" s="138"/>
      <c r="EH9" s="138"/>
      <c r="EI9" s="138"/>
      <c r="EJ9" s="138"/>
      <c r="EK9" s="138"/>
      <c r="EL9" s="138"/>
      <c r="EM9" s="138"/>
      <c r="EN9" s="138"/>
      <c r="EO9" s="138"/>
      <c r="EP9" s="138"/>
      <c r="EQ9" s="138"/>
      <c r="ER9" s="138"/>
      <c r="ES9" s="138"/>
      <c r="ET9" s="138"/>
      <c r="EU9" s="138"/>
      <c r="EV9" s="138"/>
      <c r="EW9" s="138"/>
      <c r="EX9" s="138"/>
      <c r="EY9" s="138"/>
      <c r="EZ9" s="138"/>
      <c r="FA9" s="138"/>
      <c r="FB9" s="138"/>
      <c r="FC9" s="138"/>
      <c r="FD9" s="138"/>
      <c r="FE9" s="138"/>
      <c r="FF9" s="138"/>
      <c r="FG9" s="138"/>
      <c r="FH9" s="138"/>
      <c r="FI9" s="138"/>
      <c r="FJ9" s="138"/>
      <c r="FK9" s="138"/>
      <c r="FL9" s="138"/>
      <c r="FM9" s="138"/>
      <c r="FN9" s="138"/>
      <c r="FO9" s="138"/>
      <c r="FP9" s="138"/>
      <c r="FQ9" s="138"/>
      <c r="FR9" s="138"/>
      <c r="FS9" s="138"/>
      <c r="FT9" s="138"/>
      <c r="FU9" s="138"/>
      <c r="FV9" s="138"/>
      <c r="FW9" s="138"/>
      <c r="FX9" s="138"/>
      <c r="FY9" s="138"/>
      <c r="FZ9" s="138"/>
      <c r="GA9" s="138"/>
      <c r="GB9" s="138"/>
      <c r="GC9" s="138"/>
      <c r="GD9" s="138"/>
      <c r="GE9" s="138"/>
      <c r="GF9" s="138"/>
      <c r="GG9" s="138"/>
      <c r="GH9" s="138"/>
      <c r="GI9" s="138"/>
      <c r="GJ9" s="138"/>
      <c r="GK9" s="138"/>
      <c r="GL9" s="138"/>
      <c r="GM9" s="138"/>
      <c r="GN9" s="138"/>
      <c r="GO9" s="138"/>
      <c r="GP9" s="138"/>
      <c r="GQ9" s="138"/>
      <c r="GR9" s="138"/>
      <c r="GS9" s="138"/>
      <c r="GT9" s="138"/>
      <c r="GU9" s="138"/>
      <c r="GV9" s="138"/>
      <c r="GW9" s="138"/>
      <c r="GX9" s="138"/>
      <c r="GY9" s="138"/>
      <c r="GZ9" s="138"/>
      <c r="HA9" s="138"/>
      <c r="HB9" s="138"/>
      <c r="HC9" s="138"/>
      <c r="HD9" s="138"/>
      <c r="HE9" s="138"/>
      <c r="HF9" s="138"/>
      <c r="HG9" s="138"/>
      <c r="HH9" s="138"/>
      <c r="HI9" s="138"/>
      <c r="HJ9" s="138"/>
      <c r="HK9" s="138"/>
      <c r="HL9" s="138"/>
      <c r="HM9" s="138"/>
      <c r="HN9" s="138"/>
      <c r="HO9" s="138"/>
      <c r="HP9" s="138"/>
      <c r="HQ9" s="138"/>
      <c r="HR9" s="138"/>
      <c r="HS9" s="138"/>
      <c r="HT9" s="138"/>
      <c r="HU9" s="138"/>
      <c r="HV9" s="138"/>
      <c r="HW9" s="138"/>
      <c r="HX9" s="138"/>
      <c r="HY9" s="138"/>
      <c r="HZ9" s="138"/>
      <c r="IA9" s="138"/>
      <c r="IB9" s="138"/>
      <c r="IC9" s="138"/>
      <c r="ID9" s="138"/>
      <c r="IE9" s="138"/>
      <c r="IF9" s="138"/>
      <c r="IG9" s="138"/>
      <c r="IH9" s="138"/>
      <c r="II9" s="138"/>
      <c r="IJ9" s="138"/>
      <c r="IK9" s="138"/>
      <c r="IL9" s="138"/>
      <c r="IM9" s="138"/>
      <c r="IN9" s="138"/>
      <c r="IO9" s="138"/>
      <c r="IP9" s="138"/>
      <c r="IQ9" s="138"/>
      <c r="IR9" s="138"/>
      <c r="IS9" s="138"/>
      <c r="IT9" s="138"/>
      <c r="IU9" s="138"/>
      <c r="IV9" s="138"/>
      <c r="IW9" s="138"/>
      <c r="IX9" s="138"/>
      <c r="IY9" s="138"/>
      <c r="IZ9" s="138"/>
      <c r="JA9" s="138"/>
      <c r="JB9" s="138"/>
      <c r="JC9" s="138"/>
      <c r="JD9" s="138"/>
      <c r="JE9" s="138"/>
      <c r="JF9" s="138"/>
      <c r="JG9" s="138"/>
      <c r="JH9" s="138"/>
      <c r="JI9" s="138"/>
      <c r="JJ9" s="138"/>
      <c r="JK9" s="138"/>
      <c r="JL9" s="138"/>
      <c r="JM9" s="138"/>
      <c r="JN9" s="138"/>
      <c r="JO9" s="138"/>
      <c r="JP9" s="138"/>
      <c r="JQ9" s="138"/>
      <c r="JR9" s="138"/>
      <c r="JS9" s="138"/>
      <c r="JT9" s="138"/>
      <c r="JU9" s="138"/>
      <c r="JV9" s="138"/>
      <c r="JW9" s="138"/>
      <c r="JX9" s="138"/>
      <c r="JY9" s="138"/>
      <c r="JZ9" s="138"/>
      <c r="KA9" s="138"/>
      <c r="KB9" s="138"/>
      <c r="KC9" s="138"/>
      <c r="KD9" s="138"/>
      <c r="KE9" s="138"/>
      <c r="KF9" s="138"/>
      <c r="KG9" s="138"/>
      <c r="KH9" s="138"/>
      <c r="KI9" s="138"/>
      <c r="KJ9" s="138"/>
      <c r="KK9" s="138"/>
      <c r="KL9" s="138"/>
    </row>
    <row r="10" spans="1:298" ht="57" customHeight="1">
      <c r="A10" s="355">
        <v>1</v>
      </c>
      <c r="B10" s="357" t="s">
        <v>294</v>
      </c>
      <c r="C10" s="355" t="s">
        <v>295</v>
      </c>
      <c r="D10" s="359" t="s">
        <v>296</v>
      </c>
      <c r="E10" s="355" t="s">
        <v>297</v>
      </c>
      <c r="F10" s="355" t="s">
        <v>298</v>
      </c>
      <c r="G10" s="355" t="s">
        <v>299</v>
      </c>
      <c r="H10" s="355">
        <v>240</v>
      </c>
      <c r="I10" s="375" t="str">
        <f>IF(H10&lt;=2,'Tabla probabilidad'!$B$5,IF(H10&lt;=24,'Tabla probabilidad'!$B$6,IF(H10&lt;=500,'Tabla probabilidad'!$B$7,IF(H10&lt;=5000,'Tabla probabilidad'!$B$8,IF(H10&gt;5000,'Tabla probabilidad'!$B$9)))))</f>
        <v>Media</v>
      </c>
      <c r="J10" s="376">
        <f>IF(H10&lt;=2,'Tabla probabilidad'!$D$5,IF(H10&lt;=24,'Tabla probabilidad'!$D$6,IF(H10&lt;=500,'Tabla probabilidad'!$D$7,IF(H10&lt;=5000,'Tabla probabilidad'!$D$8,IF(H10&gt;5000,'Tabla probabilidad'!$D$9)))))</f>
        <v>0.6</v>
      </c>
      <c r="K10" s="355" t="s">
        <v>300</v>
      </c>
      <c r="L10" s="355"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355"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355" t="str">
        <f>VLOOKUP((I10&amp;L10),Hoja1!$B$4:$C$28,2,0)</f>
        <v xml:space="preserve">Alto </v>
      </c>
      <c r="O10" s="205">
        <v>1</v>
      </c>
      <c r="P10" s="199" t="s">
        <v>301</v>
      </c>
      <c r="Q10" s="215" t="str">
        <f t="shared" ref="Q10:Q19" si="0">IF(R10="Preventivo","Probabilidad",IF(R10="Detectivo","Probabilidad", IF(R10="Correctivo","Impacto")))</f>
        <v>Probabilidad</v>
      </c>
      <c r="R10" s="205" t="s">
        <v>302</v>
      </c>
      <c r="S10" s="205" t="s">
        <v>303</v>
      </c>
      <c r="T10" s="204">
        <f>VLOOKUP(R10&amp;S10,Hoja1!$Q$4:$R$9,2,0)</f>
        <v>0.45</v>
      </c>
      <c r="U10" s="205" t="s">
        <v>304</v>
      </c>
      <c r="V10" s="205" t="s">
        <v>305</v>
      </c>
      <c r="W10" s="205" t="s">
        <v>306</v>
      </c>
      <c r="X10" s="217">
        <f>IF(Q10="Probabilidad",($J$10*T10),IF(Q10="Impacto"," "))</f>
        <v>0.27</v>
      </c>
      <c r="Y10" s="217" t="str">
        <f>IF(Z10&lt;=20%,'Tabla probabilidad'!$B$5,IF(Z10&lt;=40%,'Tabla probabilidad'!$B$6,IF(Z10&lt;=60%,'Tabla probabilidad'!$B$7,IF(Z10&lt;=80%,'Tabla probabilidad'!$B$8,IF(Z10&lt;=100%,'Tabla probabilidad'!$B$9)))))</f>
        <v>Baja</v>
      </c>
      <c r="Z10" s="217">
        <f>IF(R10="Preventivo",(J10-(J10*T10)),IF(R10="Detectivo",(J10-(J10*T10)),IF(R10="Correctivo",(J10))))</f>
        <v>0.32999999999999996</v>
      </c>
      <c r="AA10" s="370" t="str">
        <f>IF(AB10&lt;=20%,'Tabla probabilidad'!$B$5,IF(AB10&lt;=40%,'Tabla probabilidad'!$B$6,IF(AB10&lt;=60%,'Tabla probabilidad'!$B$7,IF(AB10&lt;=80%,'Tabla probabilidad'!$B$8,IF(AB10&lt;=100%,'Tabla probabilidad'!$B$9)))))</f>
        <v>Muy Baja</v>
      </c>
      <c r="AB10" s="370">
        <f>AVERAGE(Z10:Z14)</f>
        <v>6.5999999999999989E-2</v>
      </c>
      <c r="AC10" s="217" t="str">
        <f t="shared" ref="AC10:AC19" si="1">IF(AD10&lt;=20%,"Leve",IF(AD10&lt;=40%,"Menor",IF(AD10&lt;=60%,"Moderado",IF(AD10&lt;=80%,"Mayor",IF(AD10&lt;=100%,"Catastrófico")))))</f>
        <v>Mayor</v>
      </c>
      <c r="AD10" s="217">
        <f>IF(Q10="Probabilidad",(($M$10-0)),IF(Q10="Impacto",($M$10-($M$10*T10))))</f>
        <v>0.8</v>
      </c>
      <c r="AE10" s="370" t="str">
        <f>IF(AF10&lt;=20%,"Leve",IF(AF10&lt;=40%,"Menor",IF(AF10&lt;=60%,"Moderado",IF(AF10&lt;=80%,"Mayor",IF(AF10&lt;=100%,"Catastrófico")))))</f>
        <v>Mayor</v>
      </c>
      <c r="AF10" s="370">
        <f>AVERAGE(AD10:AD14)</f>
        <v>0.8</v>
      </c>
      <c r="AG10" s="357" t="str">
        <f>VLOOKUP(AA10&amp;AE10,Hoja1!$B$4:$C$28,2,0)</f>
        <v xml:space="preserve">Alto </v>
      </c>
      <c r="AH10" s="363" t="s">
        <v>307</v>
      </c>
      <c r="AI10" s="357"/>
      <c r="AJ10" s="357"/>
      <c r="AK10" s="357"/>
      <c r="AL10" s="357"/>
      <c r="AM10" s="366"/>
      <c r="AN10" s="355"/>
    </row>
    <row r="11" spans="1:298" ht="42.75" customHeight="1">
      <c r="A11" s="355"/>
      <c r="B11" s="358"/>
      <c r="C11" s="355"/>
      <c r="D11" s="360"/>
      <c r="E11" s="355"/>
      <c r="F11" s="355"/>
      <c r="G11" s="355"/>
      <c r="H11" s="355"/>
      <c r="I11" s="375"/>
      <c r="J11" s="376"/>
      <c r="K11" s="355"/>
      <c r="L11" s="369"/>
      <c r="M11" s="369"/>
      <c r="N11" s="355"/>
      <c r="O11" s="205">
        <v>2</v>
      </c>
      <c r="P11" s="199" t="s">
        <v>308</v>
      </c>
      <c r="Q11" s="215" t="str">
        <f t="shared" si="0"/>
        <v>Probabilidad</v>
      </c>
      <c r="R11" s="205" t="s">
        <v>302</v>
      </c>
      <c r="S11" s="205" t="s">
        <v>303</v>
      </c>
      <c r="T11" s="204">
        <f>VLOOKUP(R11&amp;S11,Hoja1!$Q$4:$R$9,2,0)</f>
        <v>0.45</v>
      </c>
      <c r="U11" s="205" t="s">
        <v>304</v>
      </c>
      <c r="V11" s="205" t="s">
        <v>305</v>
      </c>
      <c r="W11" s="205" t="s">
        <v>306</v>
      </c>
      <c r="X11" s="217">
        <f t="shared" ref="X11:X36" si="2">IF(Q11="Probabilidad",($J$10*T11),IF(Q11="Impacto"," "))</f>
        <v>0.27</v>
      </c>
      <c r="Y11" s="217" t="str">
        <f>IF(Z11&lt;=20%,'Tabla probabilidad'!$B$5,IF(Z11&lt;=40%,'Tabla probabilidad'!$B$6,IF(Z11&lt;=60%,'Tabla probabilidad'!$B$7,IF(Z11&lt;=80%,'Tabla probabilidad'!$B$8,IF(Z11&lt;=100%,'Tabla probabilidad'!$B$9)))))</f>
        <v>Muy Baja</v>
      </c>
      <c r="Z11" s="217">
        <f t="shared" ref="Z11:Z36" si="3">IF(R11="Preventivo",(J11-(J11*T11)),IF(R11="Detectivo",(J11-(J11*T11)),IF(R11="Correctivo",(J11))))</f>
        <v>0</v>
      </c>
      <c r="AA11" s="371"/>
      <c r="AB11" s="371"/>
      <c r="AC11" s="217" t="str">
        <f t="shared" si="1"/>
        <v>Mayor</v>
      </c>
      <c r="AD11" s="217">
        <f t="shared" ref="AD11:AD36" si="4">IF(Q11="Probabilidad",(($M$10-0)),IF(Q11="Impacto",($M$10-($M$10*T11))))</f>
        <v>0.8</v>
      </c>
      <c r="AE11" s="371"/>
      <c r="AF11" s="371"/>
      <c r="AG11" s="358"/>
      <c r="AH11" s="364"/>
      <c r="AI11" s="358"/>
      <c r="AJ11" s="358"/>
      <c r="AK11" s="358"/>
      <c r="AL11" s="358"/>
      <c r="AM11" s="367"/>
      <c r="AN11" s="355"/>
    </row>
    <row r="12" spans="1:298" ht="75.75" customHeight="1">
      <c r="A12" s="355"/>
      <c r="B12" s="358"/>
      <c r="C12" s="355"/>
      <c r="D12" s="360"/>
      <c r="E12" s="355"/>
      <c r="F12" s="355"/>
      <c r="G12" s="355"/>
      <c r="H12" s="355"/>
      <c r="I12" s="375"/>
      <c r="J12" s="376"/>
      <c r="K12" s="355"/>
      <c r="L12" s="369"/>
      <c r="M12" s="369"/>
      <c r="N12" s="355"/>
      <c r="O12" s="205">
        <v>3</v>
      </c>
      <c r="P12" s="199" t="s">
        <v>309</v>
      </c>
      <c r="Q12" s="215" t="str">
        <f t="shared" si="0"/>
        <v>Probabilidad</v>
      </c>
      <c r="R12" s="205" t="s">
        <v>302</v>
      </c>
      <c r="S12" s="205" t="s">
        <v>303</v>
      </c>
      <c r="T12" s="204">
        <f>VLOOKUP(R12&amp;S12,Hoja1!$Q$4:$R$9,2,0)</f>
        <v>0.45</v>
      </c>
      <c r="U12" s="205" t="s">
        <v>304</v>
      </c>
      <c r="V12" s="205" t="s">
        <v>305</v>
      </c>
      <c r="W12" s="205" t="s">
        <v>306</v>
      </c>
      <c r="X12" s="217">
        <f t="shared" si="2"/>
        <v>0.27</v>
      </c>
      <c r="Y12" s="217" t="str">
        <f>IF(Z12&lt;=20%,'Tabla probabilidad'!$B$5,IF(Z12&lt;=40%,'Tabla probabilidad'!$B$6,IF(Z12&lt;=60%,'Tabla probabilidad'!$B$7,IF(Z12&lt;=80%,'Tabla probabilidad'!$B$8,IF(Z12&lt;=100%,'Tabla probabilidad'!$B$9)))))</f>
        <v>Muy Baja</v>
      </c>
      <c r="Z12" s="217">
        <f t="shared" si="3"/>
        <v>0</v>
      </c>
      <c r="AA12" s="371"/>
      <c r="AB12" s="371"/>
      <c r="AC12" s="217" t="str">
        <f t="shared" si="1"/>
        <v>Mayor</v>
      </c>
      <c r="AD12" s="217">
        <f t="shared" si="4"/>
        <v>0.8</v>
      </c>
      <c r="AE12" s="371"/>
      <c r="AF12" s="371"/>
      <c r="AG12" s="358"/>
      <c r="AH12" s="364"/>
      <c r="AI12" s="358"/>
      <c r="AJ12" s="358"/>
      <c r="AK12" s="358"/>
      <c r="AL12" s="358"/>
      <c r="AM12" s="367"/>
      <c r="AN12" s="355"/>
    </row>
    <row r="13" spans="1:298" ht="72" customHeight="1" thickBot="1">
      <c r="A13" s="355"/>
      <c r="B13" s="358"/>
      <c r="C13" s="355"/>
      <c r="D13" s="360"/>
      <c r="E13" s="355"/>
      <c r="F13" s="355"/>
      <c r="G13" s="355"/>
      <c r="H13" s="355"/>
      <c r="I13" s="375"/>
      <c r="J13" s="376"/>
      <c r="K13" s="355"/>
      <c r="L13" s="369"/>
      <c r="M13" s="369"/>
      <c r="N13" s="355"/>
      <c r="O13" s="205">
        <v>4</v>
      </c>
      <c r="P13" s="201" t="s">
        <v>310</v>
      </c>
      <c r="Q13" s="215" t="str">
        <f t="shared" si="0"/>
        <v>Probabilidad</v>
      </c>
      <c r="R13" s="205" t="s">
        <v>311</v>
      </c>
      <c r="S13" s="205" t="s">
        <v>303</v>
      </c>
      <c r="T13" s="204">
        <f>VLOOKUP(R13&amp;S13,Hoja1!$Q$4:$R$9,2,0)</f>
        <v>0.35</v>
      </c>
      <c r="U13" s="205" t="s">
        <v>304</v>
      </c>
      <c r="V13" s="205" t="s">
        <v>305</v>
      </c>
      <c r="W13" s="205" t="s">
        <v>306</v>
      </c>
      <c r="X13" s="217">
        <f t="shared" si="2"/>
        <v>0.21</v>
      </c>
      <c r="Y13" s="217" t="str">
        <f>IF(Z13&lt;=20%,'Tabla probabilidad'!$B$5,IF(Z13&lt;=40%,'Tabla probabilidad'!$B$6,IF(Z13&lt;=60%,'Tabla probabilidad'!$B$7,IF(Z13&lt;=80%,'Tabla probabilidad'!$B$8,IF(Z13&lt;=100%,'Tabla probabilidad'!$B$9)))))</f>
        <v>Muy Baja</v>
      </c>
      <c r="Z13" s="217">
        <f t="shared" si="3"/>
        <v>0</v>
      </c>
      <c r="AA13" s="371"/>
      <c r="AB13" s="371"/>
      <c r="AC13" s="217" t="str">
        <f t="shared" si="1"/>
        <v>Mayor</v>
      </c>
      <c r="AD13" s="217">
        <f t="shared" si="4"/>
        <v>0.8</v>
      </c>
      <c r="AE13" s="371"/>
      <c r="AF13" s="371"/>
      <c r="AG13" s="358"/>
      <c r="AH13" s="364"/>
      <c r="AI13" s="358"/>
      <c r="AJ13" s="358"/>
      <c r="AK13" s="358"/>
      <c r="AL13" s="358"/>
      <c r="AM13" s="367"/>
      <c r="AN13" s="355"/>
    </row>
    <row r="14" spans="1:298" ht="74.25" customHeight="1" thickBot="1">
      <c r="A14" s="355"/>
      <c r="B14" s="362"/>
      <c r="C14" s="355"/>
      <c r="D14" s="361"/>
      <c r="E14" s="355"/>
      <c r="F14" s="355"/>
      <c r="G14" s="355"/>
      <c r="H14" s="355"/>
      <c r="I14" s="375"/>
      <c r="J14" s="376"/>
      <c r="K14" s="355"/>
      <c r="L14" s="369"/>
      <c r="M14" s="369"/>
      <c r="N14" s="355"/>
      <c r="O14" s="205">
        <v>5</v>
      </c>
      <c r="P14" s="200" t="s">
        <v>312</v>
      </c>
      <c r="Q14" s="215" t="str">
        <f t="shared" si="0"/>
        <v>Probabilidad</v>
      </c>
      <c r="R14" s="205" t="s">
        <v>311</v>
      </c>
      <c r="S14" s="205" t="s">
        <v>303</v>
      </c>
      <c r="T14" s="204">
        <f>VLOOKUP(R14&amp;S14,Hoja1!$Q$4:$R$9,2,0)</f>
        <v>0.35</v>
      </c>
      <c r="U14" s="205" t="s">
        <v>304</v>
      </c>
      <c r="V14" s="205" t="s">
        <v>305</v>
      </c>
      <c r="W14" s="205" t="s">
        <v>306</v>
      </c>
      <c r="X14" s="217">
        <f t="shared" si="2"/>
        <v>0.21</v>
      </c>
      <c r="Y14" s="217" t="str">
        <f>IF(Z14&lt;=20%,'Tabla probabilidad'!$B$5,IF(Z14&lt;=40%,'Tabla probabilidad'!$B$6,IF(Z14&lt;=60%,'Tabla probabilidad'!$B$7,IF(Z14&lt;=80%,'Tabla probabilidad'!$B$8,IF(Z14&lt;=100%,'Tabla probabilidad'!$B$9)))))</f>
        <v>Muy Baja</v>
      </c>
      <c r="Z14" s="217">
        <f t="shared" si="3"/>
        <v>0</v>
      </c>
      <c r="AA14" s="372"/>
      <c r="AB14" s="372"/>
      <c r="AC14" s="217" t="str">
        <f t="shared" si="1"/>
        <v>Mayor</v>
      </c>
      <c r="AD14" s="217">
        <f t="shared" si="4"/>
        <v>0.8</v>
      </c>
      <c r="AE14" s="372"/>
      <c r="AF14" s="372"/>
      <c r="AG14" s="362"/>
      <c r="AH14" s="365"/>
      <c r="AI14" s="362"/>
      <c r="AJ14" s="362"/>
      <c r="AK14" s="362"/>
      <c r="AL14" s="362"/>
      <c r="AM14" s="368"/>
      <c r="AN14" s="355"/>
    </row>
    <row r="15" spans="1:298" ht="48" customHeight="1">
      <c r="A15" s="355">
        <v>2</v>
      </c>
      <c r="B15" s="357" t="s">
        <v>313</v>
      </c>
      <c r="C15" s="355" t="s">
        <v>314</v>
      </c>
      <c r="D15" s="359" t="s">
        <v>315</v>
      </c>
      <c r="E15" s="355" t="s">
        <v>316</v>
      </c>
      <c r="F15" s="355" t="s">
        <v>317</v>
      </c>
      <c r="G15" s="355" t="s">
        <v>318</v>
      </c>
      <c r="H15" s="355">
        <v>365</v>
      </c>
      <c r="I15" s="375" t="str">
        <f>IF(H15&lt;=2,'Tabla probabilidad'!$B$5,IF(H15&lt;=24,'Tabla probabilidad'!$B$6,IF(H15&lt;=500,'Tabla probabilidad'!$B$7,IF(H15&lt;=5000,'Tabla probabilidad'!$B$8,IF(H15&gt;5000,'Tabla probabilidad'!$B$9)))))</f>
        <v>Media</v>
      </c>
      <c r="J15" s="376">
        <f>IF(H15&lt;=2,'Tabla probabilidad'!$D$5,IF(H15&lt;=24,'Tabla probabilidad'!$D$6,IF(H15&lt;=500,'Tabla probabilidad'!$D$7,IF(H15&lt;=5000,'Tabla probabilidad'!$D$8,IF(H15&gt;5000,'Tabla probabilidad'!$D$9)))))</f>
        <v>0.6</v>
      </c>
      <c r="K15" s="355" t="s">
        <v>319</v>
      </c>
      <c r="L15" s="355"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Moderado</v>
      </c>
      <c r="M15" s="355"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60%</v>
      </c>
      <c r="N15" s="355" t="str">
        <f>VLOOKUP((I15&amp;L15),Hoja1!$B$4:$C$28,2,0)</f>
        <v>Moderado</v>
      </c>
      <c r="O15" s="205">
        <v>1</v>
      </c>
      <c r="P15" s="199" t="s">
        <v>320</v>
      </c>
      <c r="Q15" s="215" t="str">
        <f t="shared" si="0"/>
        <v>Probabilidad</v>
      </c>
      <c r="R15" s="205" t="s">
        <v>302</v>
      </c>
      <c r="S15" s="205" t="s">
        <v>303</v>
      </c>
      <c r="T15" s="204">
        <f>VLOOKUP(R15&amp;S15,Hoja1!$Q$4:$R$9,2,0)</f>
        <v>0.45</v>
      </c>
      <c r="U15" s="205" t="s">
        <v>304</v>
      </c>
      <c r="V15" s="205" t="s">
        <v>305</v>
      </c>
      <c r="W15" s="205" t="s">
        <v>306</v>
      </c>
      <c r="X15" s="217">
        <f t="shared" si="2"/>
        <v>0.27</v>
      </c>
      <c r="Y15" s="217" t="str">
        <f>IF(Z15&lt;=20%,'Tabla probabilidad'!$B$5,IF(Z15&lt;=40%,'Tabla probabilidad'!$B$6,IF(Z15&lt;=60%,'Tabla probabilidad'!$B$7,IF(Z15&lt;=80%,'Tabla probabilidad'!$B$8,IF(Z15&lt;=100%,'Tabla probabilidad'!$B$9)))))</f>
        <v>Baja</v>
      </c>
      <c r="Z15" s="217">
        <f t="shared" si="3"/>
        <v>0.32999999999999996</v>
      </c>
      <c r="AA15" s="370" t="str">
        <f>IF(AB15&lt;=20%,'Tabla probabilidad'!$B$5,IF(AB15&lt;=40%,'Tabla probabilidad'!$B$6,IF(AB15&lt;=60%,'Tabla probabilidad'!$B$7,IF(AB15&lt;=80%,'Tabla probabilidad'!$B$8,IF(AB15&lt;=100%,'Tabla probabilidad'!$B$9)))))</f>
        <v>Muy Baja</v>
      </c>
      <c r="AB15" s="370">
        <f>AVERAGE(Z15:Z19)</f>
        <v>6.5999999999999989E-2</v>
      </c>
      <c r="AC15" s="217" t="str">
        <f t="shared" si="1"/>
        <v>Mayor</v>
      </c>
      <c r="AD15" s="217">
        <f t="shared" si="4"/>
        <v>0.8</v>
      </c>
      <c r="AE15" s="370" t="str">
        <f>IF(AF15&lt;=20%,"Leve",IF(AF15&lt;=40%,"Menor",IF(AF15&lt;=60%,"Moderado",IF(AF15&lt;=80%,"Mayor",IF(AF15&lt;=100%,"Catastrófico")))))</f>
        <v>Mayor</v>
      </c>
      <c r="AF15" s="370">
        <f>AVERAGE(AD15:AD19)</f>
        <v>0.8</v>
      </c>
      <c r="AG15" s="357" t="str">
        <f>VLOOKUP(AA15&amp;AE15,Hoja1!$B$4:$C$28,2,0)</f>
        <v xml:space="preserve">Alto </v>
      </c>
      <c r="AH15" s="363" t="s">
        <v>321</v>
      </c>
      <c r="AI15" s="357"/>
      <c r="AJ15" s="357"/>
      <c r="AK15" s="357"/>
      <c r="AL15" s="357"/>
      <c r="AM15" s="366"/>
      <c r="AN15" s="355"/>
    </row>
    <row r="16" spans="1:298" ht="55.5" customHeight="1">
      <c r="A16" s="355"/>
      <c r="B16" s="358"/>
      <c r="C16" s="355"/>
      <c r="D16" s="360"/>
      <c r="E16" s="355"/>
      <c r="F16" s="355"/>
      <c r="G16" s="355"/>
      <c r="H16" s="355"/>
      <c r="I16" s="375"/>
      <c r="J16" s="376"/>
      <c r="K16" s="355"/>
      <c r="L16" s="369"/>
      <c r="M16" s="369"/>
      <c r="N16" s="355"/>
      <c r="O16" s="205">
        <v>2</v>
      </c>
      <c r="P16" s="199" t="s">
        <v>322</v>
      </c>
      <c r="Q16" s="215" t="str">
        <f t="shared" si="0"/>
        <v>Probabilidad</v>
      </c>
      <c r="R16" s="205" t="s">
        <v>302</v>
      </c>
      <c r="S16" s="205" t="s">
        <v>303</v>
      </c>
      <c r="T16" s="204">
        <f>VLOOKUP(R16&amp;S16,Hoja1!$Q$4:$R$9,2,0)</f>
        <v>0.45</v>
      </c>
      <c r="U16" s="205" t="s">
        <v>304</v>
      </c>
      <c r="V16" s="205" t="s">
        <v>305</v>
      </c>
      <c r="W16" s="205" t="s">
        <v>306</v>
      </c>
      <c r="X16" s="217">
        <f t="shared" si="2"/>
        <v>0.27</v>
      </c>
      <c r="Y16" s="217" t="str">
        <f>IF(Z16&lt;=20%,'Tabla probabilidad'!$B$5,IF(Z16&lt;=40%,'Tabla probabilidad'!$B$6,IF(Z16&lt;=60%,'Tabla probabilidad'!$B$7,IF(Z16&lt;=80%,'Tabla probabilidad'!$B$8,IF(Z16&lt;=100%,'Tabla probabilidad'!$B$9)))))</f>
        <v>Muy Baja</v>
      </c>
      <c r="Z16" s="217">
        <f t="shared" si="3"/>
        <v>0</v>
      </c>
      <c r="AA16" s="371"/>
      <c r="AB16" s="371"/>
      <c r="AC16" s="217" t="str">
        <f t="shared" si="1"/>
        <v>Mayor</v>
      </c>
      <c r="AD16" s="217">
        <f t="shared" si="4"/>
        <v>0.8</v>
      </c>
      <c r="AE16" s="371"/>
      <c r="AF16" s="371"/>
      <c r="AG16" s="358"/>
      <c r="AH16" s="364"/>
      <c r="AI16" s="358"/>
      <c r="AJ16" s="358"/>
      <c r="AK16" s="358"/>
      <c r="AL16" s="358"/>
      <c r="AM16" s="367"/>
      <c r="AN16" s="355"/>
    </row>
    <row r="17" spans="1:40" ht="42" customHeight="1">
      <c r="A17" s="355"/>
      <c r="B17" s="358"/>
      <c r="C17" s="355"/>
      <c r="D17" s="360"/>
      <c r="E17" s="355"/>
      <c r="F17" s="355"/>
      <c r="G17" s="355"/>
      <c r="H17" s="355"/>
      <c r="I17" s="375"/>
      <c r="J17" s="376"/>
      <c r="K17" s="355"/>
      <c r="L17" s="369"/>
      <c r="M17" s="369"/>
      <c r="N17" s="355"/>
      <c r="O17" s="205">
        <v>3</v>
      </c>
      <c r="P17" s="199" t="s">
        <v>323</v>
      </c>
      <c r="Q17" s="215" t="str">
        <f t="shared" si="0"/>
        <v>Probabilidad</v>
      </c>
      <c r="R17" s="205" t="s">
        <v>302</v>
      </c>
      <c r="S17" s="205" t="s">
        <v>303</v>
      </c>
      <c r="T17" s="204">
        <f>VLOOKUP(R17&amp;S17,Hoja1!$Q$4:$R$9,2,0)</f>
        <v>0.45</v>
      </c>
      <c r="U17" s="205" t="s">
        <v>304</v>
      </c>
      <c r="V17" s="205" t="s">
        <v>305</v>
      </c>
      <c r="W17" s="205" t="s">
        <v>306</v>
      </c>
      <c r="X17" s="217">
        <f t="shared" si="2"/>
        <v>0.27</v>
      </c>
      <c r="Y17" s="217" t="str">
        <f>IF(Z17&lt;=20%,'Tabla probabilidad'!$B$5,IF(Z17&lt;=40%,'Tabla probabilidad'!$B$6,IF(Z17&lt;=60%,'Tabla probabilidad'!$B$7,IF(Z17&lt;=80%,'Tabla probabilidad'!$B$8,IF(Z17&lt;=100%,'Tabla probabilidad'!$B$9)))))</f>
        <v>Muy Baja</v>
      </c>
      <c r="Z17" s="217">
        <f t="shared" si="3"/>
        <v>0</v>
      </c>
      <c r="AA17" s="371"/>
      <c r="AB17" s="371"/>
      <c r="AC17" s="217" t="str">
        <f t="shared" si="1"/>
        <v>Mayor</v>
      </c>
      <c r="AD17" s="217">
        <f t="shared" si="4"/>
        <v>0.8</v>
      </c>
      <c r="AE17" s="371"/>
      <c r="AF17" s="371"/>
      <c r="AG17" s="358"/>
      <c r="AH17" s="364"/>
      <c r="AI17" s="358"/>
      <c r="AJ17" s="358"/>
      <c r="AK17" s="358"/>
      <c r="AL17" s="358"/>
      <c r="AM17" s="367"/>
      <c r="AN17" s="355"/>
    </row>
    <row r="18" spans="1:40" ht="96.75" customHeight="1" thickBot="1">
      <c r="A18" s="355"/>
      <c r="B18" s="358"/>
      <c r="C18" s="355"/>
      <c r="D18" s="360"/>
      <c r="E18" s="355"/>
      <c r="F18" s="355"/>
      <c r="G18" s="355"/>
      <c r="H18" s="355"/>
      <c r="I18" s="375"/>
      <c r="J18" s="376"/>
      <c r="K18" s="355"/>
      <c r="L18" s="369"/>
      <c r="M18" s="369"/>
      <c r="N18" s="355"/>
      <c r="O18" s="205">
        <v>4</v>
      </c>
      <c r="P18" s="201" t="s">
        <v>324</v>
      </c>
      <c r="Q18" s="215" t="str">
        <f t="shared" si="0"/>
        <v>Probabilidad</v>
      </c>
      <c r="R18" s="205" t="s">
        <v>302</v>
      </c>
      <c r="S18" s="205" t="s">
        <v>303</v>
      </c>
      <c r="T18" s="204">
        <f>VLOOKUP(R18&amp;S18,Hoja1!$Q$4:$R$9,2,0)</f>
        <v>0.45</v>
      </c>
      <c r="U18" s="205" t="s">
        <v>304</v>
      </c>
      <c r="V18" s="205" t="s">
        <v>305</v>
      </c>
      <c r="W18" s="205" t="s">
        <v>306</v>
      </c>
      <c r="X18" s="217">
        <f t="shared" si="2"/>
        <v>0.27</v>
      </c>
      <c r="Y18" s="217" t="str">
        <f>IF(Z18&lt;=20%,'Tabla probabilidad'!$B$5,IF(Z18&lt;=40%,'Tabla probabilidad'!$B$6,IF(Z18&lt;=60%,'Tabla probabilidad'!$B$7,IF(Z18&lt;=80%,'Tabla probabilidad'!$B$8,IF(Z18&lt;=100%,'Tabla probabilidad'!$B$9)))))</f>
        <v>Muy Baja</v>
      </c>
      <c r="Z18" s="217">
        <f t="shared" si="3"/>
        <v>0</v>
      </c>
      <c r="AA18" s="371"/>
      <c r="AB18" s="371"/>
      <c r="AC18" s="217" t="str">
        <f t="shared" si="1"/>
        <v>Mayor</v>
      </c>
      <c r="AD18" s="217">
        <f t="shared" si="4"/>
        <v>0.8</v>
      </c>
      <c r="AE18" s="371"/>
      <c r="AF18" s="371"/>
      <c r="AG18" s="358"/>
      <c r="AH18" s="364"/>
      <c r="AI18" s="358"/>
      <c r="AJ18" s="358"/>
      <c r="AK18" s="358"/>
      <c r="AL18" s="358"/>
      <c r="AM18" s="367"/>
      <c r="AN18" s="355"/>
    </row>
    <row r="19" spans="1:40" ht="104.25" customHeight="1">
      <c r="A19" s="357"/>
      <c r="B19" s="362"/>
      <c r="C19" s="355"/>
      <c r="D19" s="360"/>
      <c r="E19" s="357"/>
      <c r="F19" s="357"/>
      <c r="G19" s="355"/>
      <c r="H19" s="357"/>
      <c r="I19" s="378"/>
      <c r="J19" s="370"/>
      <c r="K19" s="355"/>
      <c r="L19" s="369"/>
      <c r="M19" s="369"/>
      <c r="N19" s="357"/>
      <c r="O19" s="207">
        <v>5</v>
      </c>
      <c r="P19" s="202" t="s">
        <v>325</v>
      </c>
      <c r="Q19" s="208" t="str">
        <f t="shared" si="0"/>
        <v>Probabilidad</v>
      </c>
      <c r="R19" s="207" t="s">
        <v>302</v>
      </c>
      <c r="S19" s="207" t="s">
        <v>303</v>
      </c>
      <c r="T19" s="204">
        <f>VLOOKUP(R19&amp;S19,Hoja1!$Q$4:$R$9,2,0)</f>
        <v>0.45</v>
      </c>
      <c r="U19" s="207" t="s">
        <v>304</v>
      </c>
      <c r="V19" s="207" t="s">
        <v>305</v>
      </c>
      <c r="W19" s="207" t="s">
        <v>306</v>
      </c>
      <c r="X19" s="217">
        <f t="shared" si="2"/>
        <v>0.27</v>
      </c>
      <c r="Y19" s="209" t="str">
        <f>IF(Z19&lt;=20%,'Tabla probabilidad'!$B$5,IF(Z19&lt;=40%,'Tabla probabilidad'!$B$6,IF(Z19&lt;=60%,'Tabla probabilidad'!$B$7,IF(Z19&lt;=80%,'Tabla probabilidad'!$B$8,IF(Z19&lt;=100%,'Tabla probabilidad'!$B$9)))))</f>
        <v>Muy Baja</v>
      </c>
      <c r="Z19" s="217">
        <f t="shared" si="3"/>
        <v>0</v>
      </c>
      <c r="AA19" s="372"/>
      <c r="AB19" s="371"/>
      <c r="AC19" s="209" t="str">
        <f t="shared" si="1"/>
        <v>Mayor</v>
      </c>
      <c r="AD19" s="217">
        <f t="shared" si="4"/>
        <v>0.8</v>
      </c>
      <c r="AE19" s="371"/>
      <c r="AF19" s="371"/>
      <c r="AG19" s="358"/>
      <c r="AH19" s="364"/>
      <c r="AI19" s="358"/>
      <c r="AJ19" s="358"/>
      <c r="AK19" s="358"/>
      <c r="AL19" s="358"/>
      <c r="AM19" s="367"/>
      <c r="AN19" s="357"/>
    </row>
    <row r="20" spans="1:40" ht="104.25" customHeight="1">
      <c r="A20" s="208">
        <v>3</v>
      </c>
      <c r="B20" s="208" t="s">
        <v>326</v>
      </c>
      <c r="C20" s="208" t="s">
        <v>327</v>
      </c>
      <c r="D20" s="214" t="s">
        <v>328</v>
      </c>
      <c r="E20" s="208" t="s">
        <v>329</v>
      </c>
      <c r="F20" s="208" t="s">
        <v>330</v>
      </c>
      <c r="G20" s="208" t="s">
        <v>331</v>
      </c>
      <c r="H20" s="208">
        <v>120</v>
      </c>
      <c r="I20" s="219" t="str">
        <f>IF(H20&lt;=2,'Tabla probabilidad'!$B$5,IF(H20&lt;=24,'Tabla probabilidad'!$B$6,IF(H20&lt;=500,'Tabla probabilidad'!$B$7,IF(H20&lt;=5000,'Tabla probabilidad'!$B$8,IF(H20&gt;5000,'Tabla probabilidad'!$B$9)))))</f>
        <v>Media</v>
      </c>
      <c r="J20" s="209">
        <f>IF(H20&lt;=2,'Tabla probabilidad'!$D$5,IF(H20&lt;=24,'Tabla probabilidad'!$D$6,IF(H20&lt;=500,'Tabla probabilidad'!$D$7,IF(H20&lt;=5000,'Tabla probabilidad'!$D$8,IF(H20&gt;5000,'Tabla probabilidad'!$D$9)))))</f>
        <v>0.6</v>
      </c>
      <c r="K20" s="208" t="s">
        <v>332</v>
      </c>
      <c r="L20" s="208"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208"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208" t="str">
        <f>VLOOKUP((I20&amp;L20),Hoja1!$B$4:$C$28,2,0)</f>
        <v>Moderado</v>
      </c>
      <c r="O20" s="205">
        <v>1</v>
      </c>
      <c r="P20" s="203" t="s">
        <v>333</v>
      </c>
      <c r="Q20" s="215" t="str">
        <f t="shared" ref="Q20" si="5">IF(R20="Preventivo","Probabilidad",IF(R20="Detectivo","Probabilidad", IF(R20="Correctivo","Impacto")))</f>
        <v>Probabilidad</v>
      </c>
      <c r="R20" s="205" t="s">
        <v>302</v>
      </c>
      <c r="S20" s="205" t="s">
        <v>303</v>
      </c>
      <c r="T20" s="204">
        <f>VLOOKUP(R20&amp;S20,Hoja1!$Q$4:$R$9,2,0)</f>
        <v>0.45</v>
      </c>
      <c r="U20" s="205" t="s">
        <v>304</v>
      </c>
      <c r="V20" s="205" t="s">
        <v>305</v>
      </c>
      <c r="W20" s="205" t="s">
        <v>306</v>
      </c>
      <c r="X20" s="217">
        <f t="shared" si="2"/>
        <v>0.27</v>
      </c>
      <c r="Y20" s="217" t="str">
        <f>IF(Z20&lt;=20%,'Tabla probabilidad'!$B$5,IF(Z20&lt;=40%,'Tabla probabilidad'!$B$6,IF(Z20&lt;=60%,'Tabla probabilidad'!$B$7,IF(Z20&lt;=80%,'Tabla probabilidad'!$B$8,IF(Z20&lt;=100%,'Tabla probabilidad'!$B$9)))))</f>
        <v>Baja</v>
      </c>
      <c r="Z20" s="217">
        <f t="shared" si="3"/>
        <v>0.32999999999999996</v>
      </c>
      <c r="AA20" s="209" t="str">
        <f>IF(AB20&lt;=20%,'Tabla probabilidad'!$B$5,IF(AB20&lt;=40%,'Tabla probabilidad'!$B$6,IF(AB20&lt;=60%,'Tabla probabilidad'!$B$7,IF(AB20&lt;=80%,'Tabla probabilidad'!$B$8,IF(AB20&lt;=100%,'Tabla probabilidad'!$B$9)))))</f>
        <v>Baja</v>
      </c>
      <c r="AB20" s="209">
        <f>AVERAGE(Z20:Z20)</f>
        <v>0.32999999999999996</v>
      </c>
      <c r="AC20" s="217" t="str">
        <f t="shared" ref="AC20" si="6">IF(AD20&lt;=20%,"Leve",IF(AD20&lt;=40%,"Menor",IF(AD20&lt;=60%,"Moderado",IF(AD20&lt;=80%,"Mayor",IF(AD20&lt;=100%,"Catastrófico")))))</f>
        <v>Mayor</v>
      </c>
      <c r="AD20" s="217">
        <f t="shared" si="4"/>
        <v>0.8</v>
      </c>
      <c r="AE20" s="209" t="str">
        <f>IF(AF20&lt;=20%,"Leve",IF(AF20&lt;=40%,"Menor",IF(AF20&lt;=60%,"Moderado",IF(AF20&lt;=80%,"Mayor",IF(AF20&lt;=100%,"Catastrófico")))))</f>
        <v>Mayor</v>
      </c>
      <c r="AF20" s="209">
        <f>AVERAGE(AD20:AD20)</f>
        <v>0.8</v>
      </c>
      <c r="AG20" s="208" t="str">
        <f>VLOOKUP(AA20&amp;AE20,Hoja1!$B$4:$C$28,2,0)</f>
        <v xml:space="preserve">Alto </v>
      </c>
      <c r="AH20" s="207" t="s">
        <v>321</v>
      </c>
      <c r="AI20" s="218"/>
      <c r="AJ20" s="218"/>
      <c r="AK20" s="218"/>
      <c r="AL20" s="218"/>
      <c r="AM20" s="218"/>
      <c r="AN20" s="208"/>
    </row>
    <row r="21" spans="1:40" ht="42.75" customHeight="1">
      <c r="A21" s="355">
        <v>4</v>
      </c>
      <c r="B21" s="357" t="s">
        <v>334</v>
      </c>
      <c r="C21" s="355" t="s">
        <v>335</v>
      </c>
      <c r="D21" s="356" t="s">
        <v>336</v>
      </c>
      <c r="E21" s="355" t="s">
        <v>337</v>
      </c>
      <c r="F21" s="355" t="s">
        <v>338</v>
      </c>
      <c r="G21" s="355" t="s">
        <v>339</v>
      </c>
      <c r="H21" s="355">
        <v>365</v>
      </c>
      <c r="I21" s="375" t="str">
        <f>IF(H21&lt;=2,'Tabla probabilidad'!$B$5,IF(H21&lt;=24,'Tabla probabilidad'!$B$6,IF(H21&lt;=500,'Tabla probabilidad'!$B$7,IF(H21&lt;=5000,'Tabla probabilidad'!$B$8,IF(H21&gt;5000,'Tabla probabilidad'!$B$9)))))</f>
        <v>Media</v>
      </c>
      <c r="J21" s="376">
        <f>IF(H21&lt;=2,'Tabla probabilidad'!$D$5,IF(H21&lt;=24,'Tabla probabilidad'!$D$6,IF(H21&lt;=500,'Tabla probabilidad'!$D$7,IF(H21&lt;=5000,'Tabla probabilidad'!$D$8,IF(H21&gt;5000,'Tabla probabilidad'!$D$9)))))</f>
        <v>0.6</v>
      </c>
      <c r="K21" s="355" t="s">
        <v>340</v>
      </c>
      <c r="L21" s="355" t="str">
        <f>IF(K21="El riesgo afecta la imagen de alguna área de la organización","Leve",IF(K21="El riesgo afecta la imagen de la entidad internamente, de conocimiento general, nivel interno, alta dirección, contratista y/o de provedores","Menor",IF(K21="El riesgo afecta la imagen de la entidad con algunos usuarios de relevancia frente al logro de los objetivos","Moderado",IF(K21="El riesgo afecta la imagen de de la entidad con efecto publicitario sostenido a nivel del sector justicia","Mayor",IF(K21="El riesgo afecta la imagen de la entidad a nivel nacional, con efecto publicitarios sostenible a nivel país","Catastrófico",IF(K21="Impacto que afecte la ejecución presupuestal en un valor ≥0,5%.","Leve",IF(K21="Impacto que afecte la ejecución presupuestal en un valor ≥1%.","Menor",IF(K21="Impacto que afecte la ejecución presupuestal en un valor ≥5%.","Moderado",IF(K21="Impacto que afecte la ejecución presupuestal en un valor ≥20%.","Mayor",IF(K21="Impacto que afecte la ejecución presupuestal en un valor ≥50%.","Catastrófico",IF(K21="Incumplimiento máximo del 5% de la meta planeada","Leve",IF(K21="Incumplimiento máximo del 15% de la meta planeada","Menor",IF(K21="Incumplimiento máximo del 20% de la meta planeada","Moderado",IF(K21="Incumplimiento máximo del 50% de la meta planeada","Mayor",IF(K21="Incumplimiento máximo del 80% de la meta planeada","Catastrófico",IF(K21="Cualquier afectación a la violacion de los derechos de los ciudadanos se considera con consecuencias altas","Mayor",IF(K21="Cualquier afectación a la violacion de los derechos de los ciudadanos se considera con consecuencias desastrosas","Catastrófico",IF(K21="Afecta la Prestación del Servicio de Administración de Justicia en 5%","Leve",IF(K21="Afecta la Prestación del Servicio de Administración de Justicia en 10%","Menor",IF(K21="Afecta la Prestación del Servicio de Administración de Justicia en 15%","Moderado",IF(K21="Afecta la Prestación del Servicio de Administración de Justicia en 20%","Mayor",IF(K21="Afecta la Prestación del Servicio de Administración de Justicia en más del 50%","Catastrófico",IF(K21="Cualquier acto indebido de los servidores judiciales genera altas consecuencias para la entidad","Mayor",IF(K21="Cualquier acto indebido de los servidores judiciales genera consecuencias desastrosas para la entidad","Catastrófico",IF(K21="Si el hecho llegara a presentarse, tendría consecuencias o efectos mínimos sobre la entidad","Leve",IF(K21="Si el hecho llegara a presentarse, tendría bajo impacto o efecto sobre la entidad","Menor",IF(K21="Si el hecho llegara a presentarse, tendría medianas consecuencias o efectos sobre la entidad","Moderado",IF(K21="Si el hecho llegara a presentarse, tendría altas consecuencias o efectos sobre la entidad","Mayor",IF(K21="Si el hecho llegara a presentarse, tendría desastrosas consecuencias o efectos sobre la entidad","Catastrófico")))))))))))))))))))))))))))))</f>
        <v>Catastrófico</v>
      </c>
      <c r="M21" s="355" t="str">
        <f>IF(K21="El riesgo afecta la imagen de alguna área de la organización","20%",IF(K21="El riesgo afecta la imagen de la entidad internamente, de conocimiento general, nivel interno, alta dirección, contratista y/o de provedores","40%",IF(K21="El riesgo afecta la imagen de la entidad con algunos usuarios de relevancia frente al logro de los objetivos","60%",IF(K21="El riesgo afecta la imagen de de la entidad con efecto publicitario sostenido a nivel del sector justicia","80%",IF(K21="El riesgo afecta la imagen de la entidad a nivel nacional, con efecto publicitarios sostenible a nivel país","100%",IF(K21="Impacto que afecte la ejecución presupuestal en un valor ≥0,5%.","20%",IF(K21="Impacto que afecte la ejecución presupuestal en un valor ≥1%.","40%",IF(K21="Impacto que afecte la ejecución presupuestal en un valor ≥5%.","60%",IF(K21="Impacto que afecte la ejecución presupuestal en un valor ≥20%.","80%",IF(K21="Impacto que afecte la ejecución presupuestal en un valor ≥50%.","100%",IF(K21="Incumplimiento máximo del 5% de la meta planeada","20%",IF(K21="Incumplimiento máximo del 15% de la meta planeada","40%",IF(K21="Incumplimiento máximo del 20% de la meta planeada","60%",IF(K21="Incumplimiento máximo del 50% de la meta planeada","80%",IF(K21="Incumplimiento máximo del 80% de la meta planeada","100%",IF(K21="Cualquier afectación a la violacion de los derechos de los ciudadanos se considera con consecuencias altas","80%",IF(K21="Cualquier afectación a la violacion de los derechos de los ciudadanos se considera con consecuencias desastrosas","100%",IF(K21="Afecta la Prestación del Servicio de Administración de Justicia en 5%","20%",IF(K21="Afecta la Prestación del Servicio de Administración de Justicia en 10%","40%",IF(K21="Afecta la Prestación del Servicio de Administración de Justicia en 15%","60%",IF(K21="Afecta la Prestación del Servicio de Administración de Justicia en 20%","80%",IF(K21="Afecta la Prestación del Servicio de Administración de Justicia en más del 50%","100%",IF(K21="Cualquier acto indebido de los servidores judiciales genera altas consecuencias para la entidad","80%",IF(K21="Cualquier acto indebido de los servidores judiciales genera consecuencias desastrosas para la entidad","100%",IF(K21="Si el hecho llegara a presentarse, tendría consecuencias o efectos mínimos sobre la entidad","20%",IF(K21="Si el hecho llegara a presentarse, tendría bajo impacto o efecto sobre la entidad","40%",IF(K21="Si el hecho llegara a presentarse, tendría medianas consecuencias o efectos sobre la entidad","60%",IF(K21="Si el hecho llegara a presentarse, tendría altas consecuencias o efectos sobre la entidad","80%",IF(K21="Si el hecho llegara a presentarse, tendría desastrosas consecuencias o efectos sobre la entidad","100%")))))))))))))))))))))))))))))</f>
        <v>100%</v>
      </c>
      <c r="N21" s="355" t="str">
        <f>VLOOKUP((I21&amp;L21),Hoja1!$B$4:$C$28,2,0)</f>
        <v>Extremo</v>
      </c>
      <c r="O21" s="215">
        <v>1</v>
      </c>
      <c r="P21" s="140" t="s">
        <v>341</v>
      </c>
      <c r="Q21" s="215" t="str">
        <f t="shared" ref="Q21:Q36" si="7">IF(R21="Preventivo","Probabilidad",IF(R21="Detectivo","Probabilidad", IF(R21="Correctivo","Impacto")))</f>
        <v>Probabilidad</v>
      </c>
      <c r="R21" s="215" t="s">
        <v>302</v>
      </c>
      <c r="S21" s="215" t="s">
        <v>303</v>
      </c>
      <c r="T21" s="204">
        <f>VLOOKUP(R21&amp;S21,Hoja1!$Q$4:$R$9,2,0)</f>
        <v>0.45</v>
      </c>
      <c r="U21" s="215" t="s">
        <v>304</v>
      </c>
      <c r="V21" s="215" t="s">
        <v>305</v>
      </c>
      <c r="W21" s="215" t="s">
        <v>306</v>
      </c>
      <c r="X21" s="217">
        <f t="shared" si="2"/>
        <v>0.27</v>
      </c>
      <c r="Y21" s="217" t="str">
        <f>IF(Z21&lt;=20%,'Tabla probabilidad'!$B$5,IF(Z21&lt;=40%,'Tabla probabilidad'!$B$6,IF(Z21&lt;=60%,'Tabla probabilidad'!$B$7,IF(Z21&lt;=80%,'Tabla probabilidad'!$B$8,IF(Z21&lt;=100%,'Tabla probabilidad'!$B$9)))))</f>
        <v>Baja</v>
      </c>
      <c r="Z21" s="217">
        <f t="shared" si="3"/>
        <v>0.32999999999999996</v>
      </c>
      <c r="AA21" s="370" t="str">
        <f>IF(AB21&lt;=20%,'Tabla probabilidad'!$B$5,IF(AB21&lt;=40%,'Tabla probabilidad'!$B$6,IF(AB21&lt;=60%,'Tabla probabilidad'!$B$7,IF(AB21&lt;=80%,'Tabla probabilidad'!$B$8,IF(AB21&lt;=100%,'Tabla probabilidad'!$B$9)))))</f>
        <v>Muy Baja</v>
      </c>
      <c r="AB21" s="370">
        <f>AVERAGE(Z21:Z24)</f>
        <v>8.249999999999999E-2</v>
      </c>
      <c r="AC21" s="217" t="str">
        <f t="shared" ref="AC21:AC36" si="8">IF(AD21&lt;=20%,"Leve",IF(AD21&lt;=40%,"Menor",IF(AD21&lt;=60%,"Moderado",IF(AD21&lt;=80%,"Mayor",IF(AD21&lt;=100%,"Catastrófico")))))</f>
        <v>Mayor</v>
      </c>
      <c r="AD21" s="217">
        <f t="shared" si="4"/>
        <v>0.8</v>
      </c>
      <c r="AE21" s="370" t="str">
        <f>IF(AF21&lt;=20%,"Leve",IF(AF21&lt;=40%,"Menor",IF(AF21&lt;=60%,"Moderado",IF(AF21&lt;=80%,"Mayor",IF(AF21&lt;=100%,"Catastrófico")))))</f>
        <v>Mayor</v>
      </c>
      <c r="AF21" s="370">
        <f>AVERAGE(AD21:AD24)</f>
        <v>0.8</v>
      </c>
      <c r="AG21" s="357" t="str">
        <f>VLOOKUP(AA21&amp;AE21,Hoja1!$B$4:$C$28,2,0)</f>
        <v xml:space="preserve">Alto </v>
      </c>
      <c r="AH21" s="357" t="s">
        <v>307</v>
      </c>
      <c r="AI21" s="373"/>
      <c r="AJ21" s="373"/>
      <c r="AK21" s="373"/>
      <c r="AL21" s="373"/>
      <c r="AM21" s="373"/>
      <c r="AN21" s="355"/>
    </row>
    <row r="22" spans="1:40" ht="42.75" customHeight="1">
      <c r="A22" s="355"/>
      <c r="B22" s="358"/>
      <c r="C22" s="355"/>
      <c r="D22" s="356"/>
      <c r="E22" s="355"/>
      <c r="F22" s="355"/>
      <c r="G22" s="355"/>
      <c r="H22" s="355"/>
      <c r="I22" s="375"/>
      <c r="J22" s="376"/>
      <c r="K22" s="355"/>
      <c r="L22" s="355"/>
      <c r="M22" s="355"/>
      <c r="N22" s="355"/>
      <c r="O22" s="215">
        <v>2</v>
      </c>
      <c r="P22" s="140" t="s">
        <v>342</v>
      </c>
      <c r="Q22" s="215" t="str">
        <f t="shared" si="7"/>
        <v>Probabilidad</v>
      </c>
      <c r="R22" s="215" t="s">
        <v>302</v>
      </c>
      <c r="S22" s="215" t="s">
        <v>303</v>
      </c>
      <c r="T22" s="204">
        <f>VLOOKUP(R22&amp;S22,Hoja1!$Q$4:$R$9,2,0)</f>
        <v>0.45</v>
      </c>
      <c r="U22" s="215" t="s">
        <v>304</v>
      </c>
      <c r="V22" s="215" t="s">
        <v>305</v>
      </c>
      <c r="W22" s="215" t="s">
        <v>306</v>
      </c>
      <c r="X22" s="217">
        <f t="shared" si="2"/>
        <v>0.27</v>
      </c>
      <c r="Y22" s="217" t="str">
        <f>IF(Z22&lt;=20%,'Tabla probabilidad'!$B$5,IF(Z22&lt;=40%,'Tabla probabilidad'!$B$6,IF(Z22&lt;=60%,'Tabla probabilidad'!$B$7,IF(Z22&lt;=80%,'Tabla probabilidad'!$B$8,IF(Z22&lt;=100%,'Tabla probabilidad'!$B$9)))))</f>
        <v>Muy Baja</v>
      </c>
      <c r="Z22" s="217">
        <f t="shared" si="3"/>
        <v>0</v>
      </c>
      <c r="AA22" s="371"/>
      <c r="AB22" s="371"/>
      <c r="AC22" s="217" t="str">
        <f t="shared" si="8"/>
        <v>Mayor</v>
      </c>
      <c r="AD22" s="217">
        <f t="shared" si="4"/>
        <v>0.8</v>
      </c>
      <c r="AE22" s="371"/>
      <c r="AF22" s="371"/>
      <c r="AG22" s="358"/>
      <c r="AH22" s="358"/>
      <c r="AI22" s="374"/>
      <c r="AJ22" s="374"/>
      <c r="AK22" s="374"/>
      <c r="AL22" s="374"/>
      <c r="AM22" s="374"/>
      <c r="AN22" s="355"/>
    </row>
    <row r="23" spans="1:40" ht="42.75" customHeight="1">
      <c r="A23" s="355"/>
      <c r="B23" s="358"/>
      <c r="C23" s="355"/>
      <c r="D23" s="356"/>
      <c r="E23" s="355"/>
      <c r="F23" s="355"/>
      <c r="G23" s="355"/>
      <c r="H23" s="355"/>
      <c r="I23" s="375"/>
      <c r="J23" s="376"/>
      <c r="K23" s="355"/>
      <c r="L23" s="355"/>
      <c r="M23" s="355"/>
      <c r="N23" s="355"/>
      <c r="O23" s="215">
        <v>3</v>
      </c>
      <c r="P23" s="140" t="s">
        <v>343</v>
      </c>
      <c r="Q23" s="215" t="str">
        <f t="shared" si="7"/>
        <v>Probabilidad</v>
      </c>
      <c r="R23" s="215" t="s">
        <v>302</v>
      </c>
      <c r="S23" s="215" t="s">
        <v>303</v>
      </c>
      <c r="T23" s="204">
        <f>VLOOKUP(R23&amp;S23,Hoja1!$Q$4:$R$9,2,0)</f>
        <v>0.45</v>
      </c>
      <c r="U23" s="215" t="s">
        <v>304</v>
      </c>
      <c r="V23" s="215" t="s">
        <v>305</v>
      </c>
      <c r="W23" s="215" t="s">
        <v>306</v>
      </c>
      <c r="X23" s="217">
        <f t="shared" si="2"/>
        <v>0.27</v>
      </c>
      <c r="Y23" s="217" t="str">
        <f>IF(Z23&lt;=20%,'Tabla probabilidad'!$B$5,IF(Z23&lt;=40%,'Tabla probabilidad'!$B$6,IF(Z23&lt;=60%,'Tabla probabilidad'!$B$7,IF(Z23&lt;=80%,'Tabla probabilidad'!$B$8,IF(Z23&lt;=100%,'Tabla probabilidad'!$B$9)))))</f>
        <v>Muy Baja</v>
      </c>
      <c r="Z23" s="217">
        <f t="shared" si="3"/>
        <v>0</v>
      </c>
      <c r="AA23" s="371"/>
      <c r="AB23" s="371"/>
      <c r="AC23" s="217" t="str">
        <f t="shared" si="8"/>
        <v>Mayor</v>
      </c>
      <c r="AD23" s="217">
        <f t="shared" si="4"/>
        <v>0.8</v>
      </c>
      <c r="AE23" s="371"/>
      <c r="AF23" s="371"/>
      <c r="AG23" s="358"/>
      <c r="AH23" s="358"/>
      <c r="AI23" s="374"/>
      <c r="AJ23" s="374"/>
      <c r="AK23" s="374"/>
      <c r="AL23" s="374"/>
      <c r="AM23" s="374"/>
      <c r="AN23" s="355"/>
    </row>
    <row r="24" spans="1:40" ht="30">
      <c r="A24" s="355"/>
      <c r="B24" s="358"/>
      <c r="C24" s="355"/>
      <c r="D24" s="356"/>
      <c r="E24" s="355"/>
      <c r="F24" s="355"/>
      <c r="G24" s="355"/>
      <c r="H24" s="355"/>
      <c r="I24" s="375"/>
      <c r="J24" s="376"/>
      <c r="K24" s="355"/>
      <c r="L24" s="369"/>
      <c r="M24" s="369"/>
      <c r="N24" s="355"/>
      <c r="O24" s="215">
        <v>4</v>
      </c>
      <c r="P24" s="140" t="s">
        <v>344</v>
      </c>
      <c r="Q24" s="215" t="str">
        <f t="shared" si="7"/>
        <v>Probabilidad</v>
      </c>
      <c r="R24" s="215" t="s">
        <v>302</v>
      </c>
      <c r="S24" s="215" t="s">
        <v>303</v>
      </c>
      <c r="T24" s="204">
        <f>VLOOKUP(R24&amp;S24,Hoja1!$Q$4:$R$9,2,0)</f>
        <v>0.45</v>
      </c>
      <c r="U24" s="215" t="s">
        <v>304</v>
      </c>
      <c r="V24" s="215" t="s">
        <v>305</v>
      </c>
      <c r="W24" s="215" t="s">
        <v>306</v>
      </c>
      <c r="X24" s="217">
        <f t="shared" si="2"/>
        <v>0.27</v>
      </c>
      <c r="Y24" s="217" t="str">
        <f>IF(Z24&lt;=20%,'Tabla probabilidad'!$B$5,IF(Z24&lt;=40%,'Tabla probabilidad'!$B$6,IF(Z24&lt;=60%,'Tabla probabilidad'!$B$7,IF(Z24&lt;=80%,'Tabla probabilidad'!$B$8,IF(Z24&lt;=100%,'Tabla probabilidad'!$B$9)))))</f>
        <v>Muy Baja</v>
      </c>
      <c r="Z24" s="217">
        <f t="shared" si="3"/>
        <v>0</v>
      </c>
      <c r="AA24" s="371"/>
      <c r="AB24" s="371"/>
      <c r="AC24" s="217" t="str">
        <f t="shared" si="8"/>
        <v>Mayor</v>
      </c>
      <c r="AD24" s="217">
        <f t="shared" si="4"/>
        <v>0.8</v>
      </c>
      <c r="AE24" s="371"/>
      <c r="AF24" s="371"/>
      <c r="AG24" s="358"/>
      <c r="AH24" s="358"/>
      <c r="AI24" s="374"/>
      <c r="AJ24" s="374"/>
      <c r="AK24" s="374"/>
      <c r="AL24" s="374"/>
      <c r="AM24" s="374"/>
      <c r="AN24" s="355"/>
    </row>
    <row r="25" spans="1:40" ht="30">
      <c r="A25" s="355">
        <v>5</v>
      </c>
      <c r="B25" s="357" t="s">
        <v>345</v>
      </c>
      <c r="C25" s="355" t="s">
        <v>314</v>
      </c>
      <c r="D25" s="356" t="s">
        <v>346</v>
      </c>
      <c r="E25" s="356" t="s">
        <v>347</v>
      </c>
      <c r="F25" s="355" t="s">
        <v>348</v>
      </c>
      <c r="G25" s="355" t="s">
        <v>318</v>
      </c>
      <c r="H25" s="355">
        <v>365</v>
      </c>
      <c r="I25" s="375" t="str">
        <f>IF(H25&lt;=2,'Tabla probabilidad'!$B$5,IF(H25&lt;=24,'Tabla probabilidad'!$B$6,IF(H25&lt;=500,'Tabla probabilidad'!$B$7,IF(H25&lt;=5000,'Tabla probabilidad'!$B$8,IF(H25&gt;5000,'Tabla probabilidad'!$B$9)))))</f>
        <v>Media</v>
      </c>
      <c r="J25" s="376">
        <f>IF(H25&lt;=2,'Tabla probabilidad'!$D$5,IF(H25&lt;=24,'Tabla probabilidad'!$D$6,IF(H25&lt;=500,'Tabla probabilidad'!$D$7,IF(H25&lt;=5000,'Tabla probabilidad'!$D$8,IF(H25&gt;5000,'Tabla probabilidad'!$D$9)))))</f>
        <v>0.6</v>
      </c>
      <c r="K25" s="355" t="s">
        <v>349</v>
      </c>
      <c r="L25" s="355"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Catastrófico</v>
      </c>
      <c r="M25" s="355"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100%</v>
      </c>
      <c r="N25" s="355" t="str">
        <f>VLOOKUP((I25&amp;L25),Hoja1!$B$4:$C$28,2,0)</f>
        <v>Extremo</v>
      </c>
      <c r="O25" s="215">
        <v>1</v>
      </c>
      <c r="P25" s="140" t="s">
        <v>350</v>
      </c>
      <c r="Q25" s="215" t="str">
        <f t="shared" si="7"/>
        <v>Probabilidad</v>
      </c>
      <c r="R25" s="215" t="s">
        <v>302</v>
      </c>
      <c r="S25" s="215" t="s">
        <v>303</v>
      </c>
      <c r="T25" s="204">
        <f>VLOOKUP(R25&amp;S25,Hoja1!$Q$4:$R$9,2,0)</f>
        <v>0.45</v>
      </c>
      <c r="U25" s="215" t="s">
        <v>304</v>
      </c>
      <c r="V25" s="215" t="s">
        <v>305</v>
      </c>
      <c r="W25" s="215" t="s">
        <v>306</v>
      </c>
      <c r="X25" s="217">
        <f t="shared" si="2"/>
        <v>0.27</v>
      </c>
      <c r="Y25" s="217" t="str">
        <f>IF(Z25&lt;=20%,'Tabla probabilidad'!$B$5,IF(Z25&lt;=40%,'Tabla probabilidad'!$B$6,IF(Z25&lt;=60%,'Tabla probabilidad'!$B$7,IF(Z25&lt;=80%,'Tabla probabilidad'!$B$8,IF(Z25&lt;=100%,'Tabla probabilidad'!$B$9)))))</f>
        <v>Baja</v>
      </c>
      <c r="Z25" s="217">
        <f t="shared" si="3"/>
        <v>0.32999999999999996</v>
      </c>
      <c r="AA25" s="370" t="str">
        <f>IF(AB25&lt;=20%,'Tabla probabilidad'!$B$5,IF(AB25&lt;=40%,'Tabla probabilidad'!$B$6,IF(AB25&lt;=60%,'Tabla probabilidad'!$B$7,IF(AB25&lt;=80%,'Tabla probabilidad'!$B$8,IF(AB25&lt;=100%,'Tabla probabilidad'!$B$9)))))</f>
        <v>Muy Baja</v>
      </c>
      <c r="AB25" s="370">
        <f>AVERAGE(Z25:Z32)</f>
        <v>4.1249999999999995E-2</v>
      </c>
      <c r="AC25" s="217" t="str">
        <f t="shared" si="8"/>
        <v>Mayor</v>
      </c>
      <c r="AD25" s="217">
        <f t="shared" si="4"/>
        <v>0.8</v>
      </c>
      <c r="AE25" s="370" t="str">
        <f>IF(AF25&lt;=20%,"Leve",IF(AF25&lt;=40%,"Menor",IF(AF25&lt;=60%,"Moderado",IF(AF25&lt;=80%,"Mayor",IF(AF25&lt;=100%,"Catastrófico")))))</f>
        <v>Mayor</v>
      </c>
      <c r="AF25" s="370">
        <f>AVERAGE(AD25:AD32)</f>
        <v>0.79999999999999993</v>
      </c>
      <c r="AG25" s="357" t="str">
        <f>VLOOKUP(AA25&amp;AE25,Hoja1!$B$4:$C$28,2,0)</f>
        <v xml:space="preserve">Alto </v>
      </c>
      <c r="AH25" s="357" t="s">
        <v>321</v>
      </c>
      <c r="AI25" s="373"/>
      <c r="AJ25" s="373"/>
      <c r="AK25" s="373"/>
      <c r="AL25" s="373"/>
      <c r="AM25" s="373"/>
      <c r="AN25" s="355"/>
    </row>
    <row r="26" spans="1:40" ht="30">
      <c r="A26" s="355"/>
      <c r="B26" s="358"/>
      <c r="C26" s="355"/>
      <c r="D26" s="356"/>
      <c r="E26" s="356"/>
      <c r="F26" s="355"/>
      <c r="G26" s="355"/>
      <c r="H26" s="355"/>
      <c r="I26" s="375"/>
      <c r="J26" s="376"/>
      <c r="K26" s="355"/>
      <c r="L26" s="369"/>
      <c r="M26" s="369"/>
      <c r="N26" s="355"/>
      <c r="O26" s="215">
        <v>2</v>
      </c>
      <c r="P26" s="140" t="s">
        <v>351</v>
      </c>
      <c r="Q26" s="215" t="str">
        <f t="shared" si="7"/>
        <v>Probabilidad</v>
      </c>
      <c r="R26" s="215" t="s">
        <v>302</v>
      </c>
      <c r="S26" s="215" t="s">
        <v>303</v>
      </c>
      <c r="T26" s="204">
        <f>VLOOKUP(R26&amp;S26,Hoja1!$Q$4:$R$9,2,0)</f>
        <v>0.45</v>
      </c>
      <c r="U26" s="215" t="s">
        <v>304</v>
      </c>
      <c r="V26" s="215" t="s">
        <v>305</v>
      </c>
      <c r="W26" s="215" t="s">
        <v>306</v>
      </c>
      <c r="X26" s="217">
        <f t="shared" si="2"/>
        <v>0.27</v>
      </c>
      <c r="Y26" s="217" t="str">
        <f>IF(Z26&lt;=20%,'Tabla probabilidad'!$B$5,IF(Z26&lt;=40%,'Tabla probabilidad'!$B$6,IF(Z26&lt;=60%,'Tabla probabilidad'!$B$7,IF(Z26&lt;=80%,'Tabla probabilidad'!$B$8,IF(Z26&lt;=100%,'Tabla probabilidad'!$B$9)))))</f>
        <v>Muy Baja</v>
      </c>
      <c r="Z26" s="217">
        <f t="shared" si="3"/>
        <v>0</v>
      </c>
      <c r="AA26" s="371"/>
      <c r="AB26" s="371"/>
      <c r="AC26" s="217" t="str">
        <f t="shared" si="8"/>
        <v>Mayor</v>
      </c>
      <c r="AD26" s="217">
        <f t="shared" si="4"/>
        <v>0.8</v>
      </c>
      <c r="AE26" s="371"/>
      <c r="AF26" s="371"/>
      <c r="AG26" s="358"/>
      <c r="AH26" s="358"/>
      <c r="AI26" s="374"/>
      <c r="AJ26" s="374"/>
      <c r="AK26" s="374"/>
      <c r="AL26" s="374"/>
      <c r="AM26" s="374"/>
      <c r="AN26" s="355"/>
    </row>
    <row r="27" spans="1:40" ht="30">
      <c r="A27" s="355"/>
      <c r="B27" s="358"/>
      <c r="C27" s="355"/>
      <c r="D27" s="356"/>
      <c r="E27" s="356"/>
      <c r="F27" s="355"/>
      <c r="G27" s="355"/>
      <c r="H27" s="355"/>
      <c r="I27" s="375"/>
      <c r="J27" s="376"/>
      <c r="K27" s="355"/>
      <c r="L27" s="369"/>
      <c r="M27" s="369"/>
      <c r="N27" s="355"/>
      <c r="O27" s="215">
        <v>3</v>
      </c>
      <c r="P27" s="140" t="s">
        <v>352</v>
      </c>
      <c r="Q27" s="215" t="str">
        <f t="shared" si="7"/>
        <v>Probabilidad</v>
      </c>
      <c r="R27" s="215" t="s">
        <v>302</v>
      </c>
      <c r="S27" s="215" t="s">
        <v>303</v>
      </c>
      <c r="T27" s="204">
        <f>VLOOKUP(R27&amp;S27,Hoja1!$Q$4:$R$9,2,0)</f>
        <v>0.45</v>
      </c>
      <c r="U27" s="215" t="s">
        <v>304</v>
      </c>
      <c r="V27" s="215" t="s">
        <v>305</v>
      </c>
      <c r="W27" s="215" t="s">
        <v>306</v>
      </c>
      <c r="X27" s="217">
        <f t="shared" si="2"/>
        <v>0.27</v>
      </c>
      <c r="Y27" s="217" t="str">
        <f>IF(Z27&lt;=20%,'Tabla probabilidad'!$B$5,IF(Z27&lt;=40%,'Tabla probabilidad'!$B$6,IF(Z27&lt;=60%,'Tabla probabilidad'!$B$7,IF(Z27&lt;=80%,'Tabla probabilidad'!$B$8,IF(Z27&lt;=100%,'Tabla probabilidad'!$B$9)))))</f>
        <v>Muy Baja</v>
      </c>
      <c r="Z27" s="217">
        <f t="shared" si="3"/>
        <v>0</v>
      </c>
      <c r="AA27" s="371"/>
      <c r="AB27" s="371"/>
      <c r="AC27" s="217" t="str">
        <f t="shared" si="8"/>
        <v>Mayor</v>
      </c>
      <c r="AD27" s="217">
        <f t="shared" si="4"/>
        <v>0.8</v>
      </c>
      <c r="AE27" s="371"/>
      <c r="AF27" s="371"/>
      <c r="AG27" s="358"/>
      <c r="AH27" s="358"/>
      <c r="AI27" s="374"/>
      <c r="AJ27" s="374"/>
      <c r="AK27" s="374"/>
      <c r="AL27" s="374"/>
      <c r="AM27" s="374"/>
      <c r="AN27" s="355"/>
    </row>
    <row r="28" spans="1:40" ht="45">
      <c r="A28" s="355"/>
      <c r="B28" s="358"/>
      <c r="C28" s="355"/>
      <c r="D28" s="356"/>
      <c r="E28" s="356"/>
      <c r="F28" s="355"/>
      <c r="G28" s="355"/>
      <c r="H28" s="355"/>
      <c r="I28" s="375"/>
      <c r="J28" s="376"/>
      <c r="K28" s="355"/>
      <c r="L28" s="369"/>
      <c r="M28" s="369"/>
      <c r="N28" s="355"/>
      <c r="O28" s="215">
        <v>4</v>
      </c>
      <c r="P28" s="140" t="s">
        <v>353</v>
      </c>
      <c r="Q28" s="215" t="str">
        <f t="shared" si="7"/>
        <v>Probabilidad</v>
      </c>
      <c r="R28" s="215" t="s">
        <v>302</v>
      </c>
      <c r="S28" s="215" t="s">
        <v>303</v>
      </c>
      <c r="T28" s="204">
        <f>VLOOKUP(R28&amp;S28,Hoja1!$Q$4:$R$9,2,0)</f>
        <v>0.45</v>
      </c>
      <c r="U28" s="215" t="s">
        <v>304</v>
      </c>
      <c r="V28" s="215" t="s">
        <v>305</v>
      </c>
      <c r="W28" s="215" t="s">
        <v>306</v>
      </c>
      <c r="X28" s="217">
        <f t="shared" si="2"/>
        <v>0.27</v>
      </c>
      <c r="Y28" s="217" t="str">
        <f>IF(Z28&lt;=20%,'Tabla probabilidad'!$B$5,IF(Z28&lt;=40%,'Tabla probabilidad'!$B$6,IF(Z28&lt;=60%,'Tabla probabilidad'!$B$7,IF(Z28&lt;=80%,'Tabla probabilidad'!$B$8,IF(Z28&lt;=100%,'Tabla probabilidad'!$B$9)))))</f>
        <v>Muy Baja</v>
      </c>
      <c r="Z28" s="217">
        <f t="shared" si="3"/>
        <v>0</v>
      </c>
      <c r="AA28" s="371"/>
      <c r="AB28" s="371"/>
      <c r="AC28" s="217" t="str">
        <f t="shared" si="8"/>
        <v>Mayor</v>
      </c>
      <c r="AD28" s="217">
        <f t="shared" si="4"/>
        <v>0.8</v>
      </c>
      <c r="AE28" s="371"/>
      <c r="AF28" s="371"/>
      <c r="AG28" s="358"/>
      <c r="AH28" s="358"/>
      <c r="AI28" s="374"/>
      <c r="AJ28" s="374"/>
      <c r="AK28" s="374"/>
      <c r="AL28" s="374"/>
      <c r="AM28" s="374"/>
      <c r="AN28" s="355"/>
    </row>
    <row r="29" spans="1:40" ht="60">
      <c r="A29" s="355"/>
      <c r="B29" s="358"/>
      <c r="C29" s="355"/>
      <c r="D29" s="356"/>
      <c r="E29" s="356"/>
      <c r="F29" s="355"/>
      <c r="G29" s="355"/>
      <c r="H29" s="355"/>
      <c r="I29" s="375"/>
      <c r="J29" s="376"/>
      <c r="K29" s="355"/>
      <c r="L29" s="369"/>
      <c r="M29" s="369"/>
      <c r="N29" s="355"/>
      <c r="O29" s="215">
        <v>5</v>
      </c>
      <c r="P29" s="140" t="s">
        <v>354</v>
      </c>
      <c r="Q29" s="215" t="str">
        <f t="shared" si="7"/>
        <v>Probabilidad</v>
      </c>
      <c r="R29" s="215" t="s">
        <v>302</v>
      </c>
      <c r="S29" s="215" t="s">
        <v>303</v>
      </c>
      <c r="T29" s="204">
        <f>VLOOKUP(R29&amp;S29,Hoja1!$Q$4:$R$9,2,0)</f>
        <v>0.45</v>
      </c>
      <c r="U29" s="215" t="s">
        <v>304</v>
      </c>
      <c r="V29" s="215" t="s">
        <v>305</v>
      </c>
      <c r="W29" s="215" t="s">
        <v>306</v>
      </c>
      <c r="X29" s="217">
        <f t="shared" si="2"/>
        <v>0.27</v>
      </c>
      <c r="Y29" s="217" t="str">
        <f>IF(Z29&lt;=20%,'Tabla probabilidad'!$B$5,IF(Z29&lt;=40%,'Tabla probabilidad'!$B$6,IF(Z29&lt;=60%,'Tabla probabilidad'!$B$7,IF(Z29&lt;=80%,'Tabla probabilidad'!$B$8,IF(Z29&lt;=100%,'Tabla probabilidad'!$B$9)))))</f>
        <v>Muy Baja</v>
      </c>
      <c r="Z29" s="217">
        <f t="shared" si="3"/>
        <v>0</v>
      </c>
      <c r="AA29" s="371"/>
      <c r="AB29" s="371"/>
      <c r="AC29" s="217" t="str">
        <f t="shared" si="8"/>
        <v>Mayor</v>
      </c>
      <c r="AD29" s="217">
        <f t="shared" si="4"/>
        <v>0.8</v>
      </c>
      <c r="AE29" s="371"/>
      <c r="AF29" s="371"/>
      <c r="AG29" s="358"/>
      <c r="AH29" s="358"/>
      <c r="AI29" s="374"/>
      <c r="AJ29" s="374"/>
      <c r="AK29" s="374"/>
      <c r="AL29" s="374"/>
      <c r="AM29" s="374"/>
      <c r="AN29" s="355"/>
    </row>
    <row r="30" spans="1:40" ht="60">
      <c r="A30" s="355"/>
      <c r="B30" s="358"/>
      <c r="C30" s="355"/>
      <c r="D30" s="356"/>
      <c r="E30" s="356"/>
      <c r="F30" s="355"/>
      <c r="G30" s="355"/>
      <c r="H30" s="355"/>
      <c r="I30" s="375"/>
      <c r="J30" s="376"/>
      <c r="K30" s="355"/>
      <c r="L30" s="369"/>
      <c r="M30" s="369"/>
      <c r="N30" s="355"/>
      <c r="O30" s="215">
        <v>6</v>
      </c>
      <c r="P30" s="140" t="s">
        <v>355</v>
      </c>
      <c r="Q30" s="215" t="str">
        <f t="shared" si="7"/>
        <v>Probabilidad</v>
      </c>
      <c r="R30" s="215" t="s">
        <v>302</v>
      </c>
      <c r="S30" s="215" t="s">
        <v>303</v>
      </c>
      <c r="T30" s="204">
        <f>VLOOKUP(R30&amp;S30,Hoja1!$Q$4:$R$9,2,0)</f>
        <v>0.45</v>
      </c>
      <c r="U30" s="215" t="s">
        <v>304</v>
      </c>
      <c r="V30" s="215" t="s">
        <v>305</v>
      </c>
      <c r="W30" s="215" t="s">
        <v>306</v>
      </c>
      <c r="X30" s="217">
        <f t="shared" si="2"/>
        <v>0.27</v>
      </c>
      <c r="Y30" s="217" t="str">
        <f>IF(Z30&lt;=20%,'Tabla probabilidad'!$B$5,IF(Z30&lt;=40%,'Tabla probabilidad'!$B$6,IF(Z30&lt;=60%,'Tabla probabilidad'!$B$7,IF(Z30&lt;=80%,'Tabla probabilidad'!$B$8,IF(Z30&lt;=100%,'Tabla probabilidad'!$B$9)))))</f>
        <v>Muy Baja</v>
      </c>
      <c r="Z30" s="217">
        <f t="shared" si="3"/>
        <v>0</v>
      </c>
      <c r="AA30" s="371"/>
      <c r="AB30" s="371"/>
      <c r="AC30" s="217" t="str">
        <f t="shared" si="8"/>
        <v>Mayor</v>
      </c>
      <c r="AD30" s="217">
        <f t="shared" si="4"/>
        <v>0.8</v>
      </c>
      <c r="AE30" s="371"/>
      <c r="AF30" s="371"/>
      <c r="AG30" s="358"/>
      <c r="AH30" s="358"/>
      <c r="AI30" s="374"/>
      <c r="AJ30" s="374"/>
      <c r="AK30" s="374"/>
      <c r="AL30" s="374"/>
      <c r="AM30" s="374"/>
      <c r="AN30" s="355"/>
    </row>
    <row r="31" spans="1:40" ht="45">
      <c r="A31" s="355"/>
      <c r="B31" s="358"/>
      <c r="C31" s="355"/>
      <c r="D31" s="356"/>
      <c r="E31" s="356"/>
      <c r="F31" s="355"/>
      <c r="G31" s="355"/>
      <c r="H31" s="355"/>
      <c r="I31" s="375"/>
      <c r="J31" s="376"/>
      <c r="K31" s="355"/>
      <c r="L31" s="369"/>
      <c r="M31" s="369"/>
      <c r="N31" s="355"/>
      <c r="O31" s="215">
        <v>7</v>
      </c>
      <c r="P31" s="140" t="s">
        <v>356</v>
      </c>
      <c r="Q31" s="215" t="str">
        <f t="shared" si="7"/>
        <v>Probabilidad</v>
      </c>
      <c r="R31" s="215" t="s">
        <v>302</v>
      </c>
      <c r="S31" s="215" t="s">
        <v>303</v>
      </c>
      <c r="T31" s="204">
        <f>VLOOKUP(R31&amp;S31,Hoja1!$Q$4:$R$9,2,0)</f>
        <v>0.45</v>
      </c>
      <c r="U31" s="215" t="s">
        <v>304</v>
      </c>
      <c r="V31" s="215" t="s">
        <v>305</v>
      </c>
      <c r="W31" s="215" t="s">
        <v>306</v>
      </c>
      <c r="X31" s="217">
        <f t="shared" si="2"/>
        <v>0.27</v>
      </c>
      <c r="Y31" s="217" t="str">
        <f>IF(Z31&lt;=20%,'Tabla probabilidad'!$B$5,IF(Z31&lt;=40%,'Tabla probabilidad'!$B$6,IF(Z31&lt;=60%,'Tabla probabilidad'!$B$7,IF(Z31&lt;=80%,'Tabla probabilidad'!$B$8,IF(Z31&lt;=100%,'Tabla probabilidad'!$B$9)))))</f>
        <v>Muy Baja</v>
      </c>
      <c r="Z31" s="217">
        <f t="shared" si="3"/>
        <v>0</v>
      </c>
      <c r="AA31" s="371"/>
      <c r="AB31" s="371"/>
      <c r="AC31" s="217" t="str">
        <f t="shared" si="8"/>
        <v>Mayor</v>
      </c>
      <c r="AD31" s="217">
        <f t="shared" si="4"/>
        <v>0.8</v>
      </c>
      <c r="AE31" s="371"/>
      <c r="AF31" s="371"/>
      <c r="AG31" s="358"/>
      <c r="AH31" s="358"/>
      <c r="AI31" s="374"/>
      <c r="AJ31" s="374"/>
      <c r="AK31" s="374"/>
      <c r="AL31" s="374"/>
      <c r="AM31" s="374"/>
      <c r="AN31" s="355"/>
    </row>
    <row r="32" spans="1:40" ht="45">
      <c r="A32" s="355"/>
      <c r="B32" s="358"/>
      <c r="C32" s="355"/>
      <c r="D32" s="356"/>
      <c r="E32" s="356"/>
      <c r="F32" s="355"/>
      <c r="G32" s="355"/>
      <c r="H32" s="355"/>
      <c r="I32" s="375"/>
      <c r="J32" s="376"/>
      <c r="K32" s="355"/>
      <c r="L32" s="369"/>
      <c r="M32" s="369"/>
      <c r="N32" s="355"/>
      <c r="O32" s="215">
        <v>8</v>
      </c>
      <c r="P32" s="140" t="s">
        <v>357</v>
      </c>
      <c r="Q32" s="215" t="str">
        <f t="shared" si="7"/>
        <v>Probabilidad</v>
      </c>
      <c r="R32" s="215" t="s">
        <v>302</v>
      </c>
      <c r="S32" s="215" t="s">
        <v>303</v>
      </c>
      <c r="T32" s="204">
        <f>VLOOKUP(R32&amp;S32,Hoja1!$Q$4:$R$9,2,0)</f>
        <v>0.45</v>
      </c>
      <c r="U32" s="215" t="s">
        <v>304</v>
      </c>
      <c r="V32" s="215" t="s">
        <v>358</v>
      </c>
      <c r="W32" s="215" t="s">
        <v>306</v>
      </c>
      <c r="X32" s="217">
        <f t="shared" si="2"/>
        <v>0.27</v>
      </c>
      <c r="Y32" s="217" t="str">
        <f>IF(Z32&lt;=20%,'Tabla probabilidad'!$B$5,IF(Z32&lt;=40%,'Tabla probabilidad'!$B$6,IF(Z32&lt;=60%,'Tabla probabilidad'!$B$7,IF(Z32&lt;=80%,'Tabla probabilidad'!$B$8,IF(Z32&lt;=100%,'Tabla probabilidad'!$B$9)))))</f>
        <v>Muy Baja</v>
      </c>
      <c r="Z32" s="217">
        <f t="shared" si="3"/>
        <v>0</v>
      </c>
      <c r="AA32" s="371"/>
      <c r="AB32" s="371"/>
      <c r="AC32" s="217" t="str">
        <f t="shared" si="8"/>
        <v>Mayor</v>
      </c>
      <c r="AD32" s="217">
        <f t="shared" si="4"/>
        <v>0.8</v>
      </c>
      <c r="AE32" s="371"/>
      <c r="AF32" s="371"/>
      <c r="AG32" s="358"/>
      <c r="AH32" s="358"/>
      <c r="AI32" s="374"/>
      <c r="AJ32" s="374"/>
      <c r="AK32" s="374"/>
      <c r="AL32" s="374"/>
      <c r="AM32" s="374"/>
      <c r="AN32" s="355"/>
    </row>
    <row r="33" spans="1:40">
      <c r="A33" s="355">
        <v>6</v>
      </c>
      <c r="B33" s="357" t="s">
        <v>359</v>
      </c>
      <c r="C33" s="355" t="s">
        <v>314</v>
      </c>
      <c r="D33" s="356" t="s">
        <v>360</v>
      </c>
      <c r="E33" s="355" t="s">
        <v>361</v>
      </c>
      <c r="F33" s="355" t="s">
        <v>362</v>
      </c>
      <c r="G33" s="355" t="s">
        <v>363</v>
      </c>
      <c r="H33" s="355">
        <v>12</v>
      </c>
      <c r="I33" s="375" t="str">
        <f>IF(H33&lt;=2,'Tabla probabilidad'!$B$5,IF(H33&lt;=24,'Tabla probabilidad'!$B$6,IF(H33&lt;=500,'Tabla probabilidad'!$B$7,IF(H33&lt;=5000,'Tabla probabilidad'!$B$8,IF(H33&gt;5000,'Tabla probabilidad'!$B$9)))))</f>
        <v>Baja</v>
      </c>
      <c r="J33" s="376">
        <f>IF(H33&lt;=2,'Tabla probabilidad'!$D$5,IF(H33&lt;=24,'Tabla probabilidad'!$D$6,IF(H33&lt;=500,'Tabla probabilidad'!$D$7,IF(H33&lt;=5000,'Tabla probabilidad'!$D$8,IF(H33&gt;5000,'Tabla probabilidad'!$D$9)))))</f>
        <v>0.4</v>
      </c>
      <c r="K33" s="355" t="s">
        <v>364</v>
      </c>
      <c r="L33" s="355" t="str">
        <f>IF(K33="El riesgo afecta la imagen de alguna área de la organización","Leve",IF(K33="El riesgo afecta la imagen de la entidad internamente, de conocimiento general, nivel interno, alta dirección, contratista y/o de provedores","Menor",IF(K33="El riesgo afecta la imagen de la entidad con algunos usuarios de relevancia frente al logro de los objetivos","Moderado",IF(K33="El riesgo afecta la imagen de de la entidad con efecto publicitario sostenido a nivel del sector justicia","Mayor",IF(K33="El riesgo afecta la imagen de la entidad a nivel nacional, con efecto publicitarios sostenible a nivel país","Catastrófico",IF(K33="Impacto que afecte la ejecución presupuestal en un valor ≥0,5%.","Leve",IF(K33="Impacto que afecte la ejecución presupuestal en un valor ≥1%.","Menor",IF(K33="Impacto que afecte la ejecución presupuestal en un valor ≥5%.","Moderado",IF(K33="Impacto que afecte la ejecución presupuestal en un valor ≥20%.","Mayor",IF(K33="Impacto que afecte la ejecución presupuestal en un valor ≥50%.","Catastrófico",IF(K33="Incumplimiento máximo del 5% de la meta planeada","Leve",IF(K33="Incumplimiento máximo del 15% de la meta planeada","Menor",IF(K33="Incumplimiento máximo del 20% de la meta planeada","Moderado",IF(K33="Incumplimiento máximo del 50% de la meta planeada","Mayor",IF(K33="Incumplimiento máximo del 80% de la meta planeada","Catastrófico",IF(K33="Cualquier afectación a la violacion de los derechos de los ciudadanos se considera con consecuencias altas","Mayor",IF(K33="Cualquier afectación a la violacion de los derechos de los ciudadanos se considera con consecuencias desastrosas","Catastrófico",IF(K33="Afecta la Prestación del Servicio de Administración de Justicia en 5%","Leve",IF(K33="Afecta la Prestación del Servicio de Administración de Justicia en 10%","Menor",IF(K33="Afecta la Prestación del Servicio de Administración de Justicia en 15%","Moderado",IF(K33="Afecta la Prestación del Servicio de Administración de Justicia en 20%","Mayor",IF(K33="Afecta la Prestación del Servicio de Administración de Justicia en más del 50%","Catastrófico",IF(K33="Cualquier acto indebido de los servidores judiciales genera altas consecuencias para la entidad","Mayor",IF(K33="Cualquier acto indebido de los servidores judiciales genera consecuencias desastrosas para la entidad","Catastrófico",IF(K33="Si el hecho llegara a presentarse, tendría consecuencias o efectos mínimos sobre la entidad","Leve",IF(K33="Si el hecho llegara a presentarse, tendría bajo impacto o efecto sobre la entidad","Menor",IF(K33="Si el hecho llegara a presentarse, tendría medianas consecuencias o efectos sobre la entidad","Moderado",IF(K33="Si el hecho llegara a presentarse, tendría altas consecuencias o efectos sobre la entidad","Mayor",IF(K33="Si el hecho llegara a presentarse, tendría desastrosas consecuencias o efectos sobre la entidad","Catastrófico")))))))))))))))))))))))))))))</f>
        <v>Menor</v>
      </c>
      <c r="M33" s="355" t="str">
        <f>IF(K33="El riesgo afecta la imagen de alguna área de la organización","20%",IF(K33="El riesgo afecta la imagen de la entidad internamente, de conocimiento general, nivel interno, alta dirección, contratista y/o de provedores","40%",IF(K33="El riesgo afecta la imagen de la entidad con algunos usuarios de relevancia frente al logro de los objetivos","60%",IF(K33="El riesgo afecta la imagen de de la entidad con efecto publicitario sostenido a nivel del sector justicia","80%",IF(K33="El riesgo afecta la imagen de la entidad a nivel nacional, con efecto publicitarios sostenible a nivel país","100%",IF(K33="Impacto que afecte la ejecución presupuestal en un valor ≥0,5%.","20%",IF(K33="Impacto que afecte la ejecución presupuestal en un valor ≥1%.","40%",IF(K33="Impacto que afecte la ejecución presupuestal en un valor ≥5%.","60%",IF(K33="Impacto que afecte la ejecución presupuestal en un valor ≥20%.","80%",IF(K33="Impacto que afecte la ejecución presupuestal en un valor ≥50%.","100%",IF(K33="Incumplimiento máximo del 5% de la meta planeada","20%",IF(K33="Incumplimiento máximo del 15% de la meta planeada","40%",IF(K33="Incumplimiento máximo del 20% de la meta planeada","60%",IF(K33="Incumplimiento máximo del 50% de la meta planeada","80%",IF(K33="Incumplimiento máximo del 80% de la meta planeada","100%",IF(K33="Cualquier afectación a la violacion de los derechos de los ciudadanos se considera con consecuencias altas","80%",IF(K33="Cualquier afectación a la violacion de los derechos de los ciudadanos se considera con consecuencias desastrosas","100%",IF(K33="Afecta la Prestación del Servicio de Administración de Justicia en 5%","20%",IF(K33="Afecta la Prestación del Servicio de Administración de Justicia en 10%","40%",IF(K33="Afecta la Prestación del Servicio de Administración de Justicia en 15%","60%",IF(K33="Afecta la Prestación del Servicio de Administración de Justicia en 20%","80%",IF(K33="Afecta la Prestación del Servicio de Administración de Justicia en más del 50%","100%",IF(K33="Cualquier acto indebido de los servidores judiciales genera altas consecuencias para la entidad","80%",IF(K33="Cualquier acto indebido de los servidores judiciales genera consecuencias desastrosas para la entidad","100%",IF(K33="Si el hecho llegara a presentarse, tendría consecuencias o efectos mínimos sobre la entidad","20%",IF(K33="Si el hecho llegara a presentarse, tendría bajo impacto o efecto sobre la entidad","40%",IF(K33="Si el hecho llegara a presentarse, tendría medianas consecuencias o efectos sobre la entidad","60%",IF(K33="Si el hecho llegara a presentarse, tendría altas consecuencias o efectos sobre la entidad","80%",IF(K33="Si el hecho llegara a presentarse, tendría desastrosas consecuencias o efectos sobre la entidad","100%")))))))))))))))))))))))))))))</f>
        <v>40%</v>
      </c>
      <c r="N33" s="355" t="str">
        <f>VLOOKUP((I33&amp;L33),Hoja1!$B$4:$C$28,2,0)</f>
        <v>Moderado</v>
      </c>
      <c r="O33" s="215">
        <v>1</v>
      </c>
      <c r="P33" s="140" t="s">
        <v>365</v>
      </c>
      <c r="Q33" s="215" t="str">
        <f t="shared" si="7"/>
        <v>Probabilidad</v>
      </c>
      <c r="R33" s="215" t="s">
        <v>302</v>
      </c>
      <c r="S33" s="215" t="s">
        <v>303</v>
      </c>
      <c r="T33" s="204">
        <f>VLOOKUP(R33&amp;S33,Hoja1!$Q$4:$R$9,2,0)</f>
        <v>0.45</v>
      </c>
      <c r="U33" s="215" t="s">
        <v>304</v>
      </c>
      <c r="V33" s="215" t="s">
        <v>305</v>
      </c>
      <c r="W33" s="215" t="s">
        <v>306</v>
      </c>
      <c r="X33" s="217">
        <f t="shared" si="2"/>
        <v>0.27</v>
      </c>
      <c r="Y33" s="217" t="str">
        <f>IF(Z33&lt;=20%,'Tabla probabilidad'!$B$5,IF(Z33&lt;=40%,'Tabla probabilidad'!$B$6,IF(Z33&lt;=60%,'Tabla probabilidad'!$B$7,IF(Z33&lt;=80%,'Tabla probabilidad'!$B$8,IF(Z33&lt;=100%,'Tabla probabilidad'!$B$9)))))</f>
        <v>Baja</v>
      </c>
      <c r="Z33" s="217">
        <f t="shared" si="3"/>
        <v>0.22</v>
      </c>
      <c r="AA33" s="370" t="str">
        <f>IF(AB33&lt;=20%,'Tabla probabilidad'!$B$5,IF(AB33&lt;=40%,'Tabla probabilidad'!$B$6,IF(AB33&lt;=60%,'Tabla probabilidad'!$B$7,IF(AB33&lt;=80%,'Tabla probabilidad'!$B$8,IF(AB33&lt;=100%,'Tabla probabilidad'!$B$9)))))</f>
        <v>Muy Baja</v>
      </c>
      <c r="AB33" s="370">
        <f>AVERAGE(Z33:Z36)</f>
        <v>5.5E-2</v>
      </c>
      <c r="AC33" s="217" t="str">
        <f t="shared" si="8"/>
        <v>Mayor</v>
      </c>
      <c r="AD33" s="217">
        <f t="shared" si="4"/>
        <v>0.8</v>
      </c>
      <c r="AE33" s="370" t="str">
        <f>IF(AF33&lt;=20%,"Leve",IF(AF33&lt;=40%,"Menor",IF(AF33&lt;=60%,"Moderado",IF(AF33&lt;=80%,"Mayor",IF(AF33&lt;=100%,"Catastrófico")))))</f>
        <v>Mayor</v>
      </c>
      <c r="AF33" s="370">
        <f>AVERAGE(AD33:AD36)</f>
        <v>0.8</v>
      </c>
      <c r="AG33" s="357" t="str">
        <f>VLOOKUP(AA33&amp;AE33,Hoja1!$B$4:$C$28,2,0)</f>
        <v xml:space="preserve">Alto </v>
      </c>
      <c r="AH33" s="357" t="s">
        <v>366</v>
      </c>
      <c r="AI33" s="373"/>
      <c r="AJ33" s="373"/>
      <c r="AK33" s="373"/>
      <c r="AL33" s="373"/>
      <c r="AM33" s="373"/>
      <c r="AN33" s="355"/>
    </row>
    <row r="34" spans="1:40" ht="45">
      <c r="A34" s="355"/>
      <c r="B34" s="358"/>
      <c r="C34" s="355"/>
      <c r="D34" s="356"/>
      <c r="E34" s="355"/>
      <c r="F34" s="355"/>
      <c r="G34" s="355"/>
      <c r="H34" s="355"/>
      <c r="I34" s="375"/>
      <c r="J34" s="376"/>
      <c r="K34" s="355"/>
      <c r="L34" s="369"/>
      <c r="M34" s="369"/>
      <c r="N34" s="355"/>
      <c r="O34" s="215">
        <v>2</v>
      </c>
      <c r="P34" s="140" t="s">
        <v>367</v>
      </c>
      <c r="Q34" s="215" t="str">
        <f t="shared" si="7"/>
        <v>Probabilidad</v>
      </c>
      <c r="R34" s="215" t="s">
        <v>302</v>
      </c>
      <c r="S34" s="215" t="s">
        <v>303</v>
      </c>
      <c r="T34" s="204">
        <f>VLOOKUP(R34&amp;S34,Hoja1!$Q$4:$R$9,2,0)</f>
        <v>0.45</v>
      </c>
      <c r="U34" s="215" t="s">
        <v>304</v>
      </c>
      <c r="V34" s="215" t="s">
        <v>305</v>
      </c>
      <c r="W34" s="215" t="s">
        <v>306</v>
      </c>
      <c r="X34" s="217">
        <f t="shared" si="2"/>
        <v>0.27</v>
      </c>
      <c r="Y34" s="217" t="str">
        <f>IF(Z34&lt;=20%,'Tabla probabilidad'!$B$5,IF(Z34&lt;=40%,'Tabla probabilidad'!$B$6,IF(Z34&lt;=60%,'Tabla probabilidad'!$B$7,IF(Z34&lt;=80%,'Tabla probabilidad'!$B$8,IF(Z34&lt;=100%,'Tabla probabilidad'!$B$9)))))</f>
        <v>Muy Baja</v>
      </c>
      <c r="Z34" s="217">
        <f t="shared" si="3"/>
        <v>0</v>
      </c>
      <c r="AA34" s="371"/>
      <c r="AB34" s="371"/>
      <c r="AC34" s="217" t="str">
        <f t="shared" si="8"/>
        <v>Mayor</v>
      </c>
      <c r="AD34" s="217">
        <f t="shared" si="4"/>
        <v>0.8</v>
      </c>
      <c r="AE34" s="371"/>
      <c r="AF34" s="371"/>
      <c r="AG34" s="358"/>
      <c r="AH34" s="358"/>
      <c r="AI34" s="374"/>
      <c r="AJ34" s="374"/>
      <c r="AK34" s="374"/>
      <c r="AL34" s="374"/>
      <c r="AM34" s="374"/>
      <c r="AN34" s="355"/>
    </row>
    <row r="35" spans="1:40" ht="30">
      <c r="A35" s="355"/>
      <c r="B35" s="358"/>
      <c r="C35" s="355"/>
      <c r="D35" s="356"/>
      <c r="E35" s="355"/>
      <c r="F35" s="355"/>
      <c r="G35" s="355"/>
      <c r="H35" s="355"/>
      <c r="I35" s="375"/>
      <c r="J35" s="376"/>
      <c r="K35" s="355"/>
      <c r="L35" s="369"/>
      <c r="M35" s="369"/>
      <c r="N35" s="355"/>
      <c r="O35" s="215">
        <v>3</v>
      </c>
      <c r="P35" s="140" t="s">
        <v>368</v>
      </c>
      <c r="Q35" s="215" t="str">
        <f t="shared" si="7"/>
        <v>Probabilidad</v>
      </c>
      <c r="R35" s="215" t="s">
        <v>302</v>
      </c>
      <c r="S35" s="215" t="s">
        <v>303</v>
      </c>
      <c r="T35" s="204">
        <f>VLOOKUP(R35&amp;S35,Hoja1!$Q$4:$R$9,2,0)</f>
        <v>0.45</v>
      </c>
      <c r="U35" s="215" t="s">
        <v>304</v>
      </c>
      <c r="V35" s="215" t="s">
        <v>358</v>
      </c>
      <c r="W35" s="215" t="s">
        <v>306</v>
      </c>
      <c r="X35" s="217">
        <f t="shared" si="2"/>
        <v>0.27</v>
      </c>
      <c r="Y35" s="217" t="str">
        <f>IF(Z35&lt;=20%,'Tabla probabilidad'!$B$5,IF(Z35&lt;=40%,'Tabla probabilidad'!$B$6,IF(Z35&lt;=60%,'Tabla probabilidad'!$B$7,IF(Z35&lt;=80%,'Tabla probabilidad'!$B$8,IF(Z35&lt;=100%,'Tabla probabilidad'!$B$9)))))</f>
        <v>Muy Baja</v>
      </c>
      <c r="Z35" s="217">
        <f t="shared" si="3"/>
        <v>0</v>
      </c>
      <c r="AA35" s="371"/>
      <c r="AB35" s="371"/>
      <c r="AC35" s="217" t="str">
        <f t="shared" si="8"/>
        <v>Mayor</v>
      </c>
      <c r="AD35" s="217">
        <f t="shared" si="4"/>
        <v>0.8</v>
      </c>
      <c r="AE35" s="371"/>
      <c r="AF35" s="371"/>
      <c r="AG35" s="358"/>
      <c r="AH35" s="358"/>
      <c r="AI35" s="374"/>
      <c r="AJ35" s="374"/>
      <c r="AK35" s="374"/>
      <c r="AL35" s="374"/>
      <c r="AM35" s="374"/>
      <c r="AN35" s="355"/>
    </row>
    <row r="36" spans="1:40" ht="75">
      <c r="A36" s="355"/>
      <c r="B36" s="362"/>
      <c r="C36" s="355"/>
      <c r="D36" s="356"/>
      <c r="E36" s="355"/>
      <c r="F36" s="355"/>
      <c r="G36" s="355"/>
      <c r="H36" s="355"/>
      <c r="I36" s="375"/>
      <c r="J36" s="376"/>
      <c r="K36" s="355"/>
      <c r="L36" s="369"/>
      <c r="M36" s="369"/>
      <c r="N36" s="355"/>
      <c r="O36" s="215">
        <v>4</v>
      </c>
      <c r="P36" s="140" t="s">
        <v>369</v>
      </c>
      <c r="Q36" s="215" t="str">
        <f t="shared" si="7"/>
        <v>Probabilidad</v>
      </c>
      <c r="R36" s="215" t="s">
        <v>311</v>
      </c>
      <c r="S36" s="215" t="s">
        <v>303</v>
      </c>
      <c r="T36" s="204">
        <f>VLOOKUP(R36&amp;S36,Hoja1!$Q$4:$R$9,2,0)</f>
        <v>0.35</v>
      </c>
      <c r="U36" s="215" t="s">
        <v>370</v>
      </c>
      <c r="V36" s="215" t="s">
        <v>305</v>
      </c>
      <c r="W36" s="215" t="s">
        <v>371</v>
      </c>
      <c r="X36" s="217">
        <f t="shared" si="2"/>
        <v>0.21</v>
      </c>
      <c r="Y36" s="217" t="str">
        <f>IF(Z36&lt;=20%,'Tabla probabilidad'!$B$5,IF(Z36&lt;=40%,'Tabla probabilidad'!$B$6,IF(Z36&lt;=60%,'Tabla probabilidad'!$B$7,IF(Z36&lt;=80%,'Tabla probabilidad'!$B$8,IF(Z36&lt;=100%,'Tabla probabilidad'!$B$9)))))</f>
        <v>Muy Baja</v>
      </c>
      <c r="Z36" s="217">
        <f t="shared" si="3"/>
        <v>0</v>
      </c>
      <c r="AA36" s="371"/>
      <c r="AB36" s="371"/>
      <c r="AC36" s="217" t="str">
        <f t="shared" si="8"/>
        <v>Mayor</v>
      </c>
      <c r="AD36" s="217">
        <f t="shared" si="4"/>
        <v>0.8</v>
      </c>
      <c r="AE36" s="371"/>
      <c r="AF36" s="371"/>
      <c r="AG36" s="358"/>
      <c r="AH36" s="358"/>
      <c r="AI36" s="374"/>
      <c r="AJ36" s="374"/>
      <c r="AK36" s="374"/>
      <c r="AL36" s="374"/>
      <c r="AM36" s="374"/>
      <c r="AN36" s="355"/>
    </row>
  </sheetData>
  <mergeCells count="176">
    <mergeCell ref="J33:J36"/>
    <mergeCell ref="K33:K36"/>
    <mergeCell ref="L33:L36"/>
    <mergeCell ref="M33:M36"/>
    <mergeCell ref="N33:N36"/>
    <mergeCell ref="AA33:AA36"/>
    <mergeCell ref="AB33:AB36"/>
    <mergeCell ref="AN33:AN36"/>
    <mergeCell ref="AE33:AE36"/>
    <mergeCell ref="AF33:AF36"/>
    <mergeCell ref="AG33:AG36"/>
    <mergeCell ref="AH33:AH36"/>
    <mergeCell ref="AI33:AI36"/>
    <mergeCell ref="AJ33:AJ36"/>
    <mergeCell ref="AK33:AK36"/>
    <mergeCell ref="AL33:AL36"/>
    <mergeCell ref="AM33:AM36"/>
    <mergeCell ref="A33:A36"/>
    <mergeCell ref="B33:B36"/>
    <mergeCell ref="C33:C36"/>
    <mergeCell ref="D33:D36"/>
    <mergeCell ref="E33:E36"/>
    <mergeCell ref="F33:F36"/>
    <mergeCell ref="G33:G36"/>
    <mergeCell ref="H33:H36"/>
    <mergeCell ref="I33:I36"/>
    <mergeCell ref="B8:B9"/>
    <mergeCell ref="K25:K32"/>
    <mergeCell ref="L25:L32"/>
    <mergeCell ref="M25:M32"/>
    <mergeCell ref="N25:N32"/>
    <mergeCell ref="H21:H24"/>
    <mergeCell ref="I21:I24"/>
    <mergeCell ref="J21:J24"/>
    <mergeCell ref="K10:K14"/>
    <mergeCell ref="L10:L14"/>
    <mergeCell ref="M10:M14"/>
    <mergeCell ref="N10:N14"/>
    <mergeCell ref="C15:C19"/>
    <mergeCell ref="H15:H19"/>
    <mergeCell ref="I15:I19"/>
    <mergeCell ref="J15:J19"/>
    <mergeCell ref="N15:N19"/>
    <mergeCell ref="J10:J14"/>
    <mergeCell ref="H10:H14"/>
    <mergeCell ref="I10:I14"/>
    <mergeCell ref="AH25:AH32"/>
    <mergeCell ref="AI25:AI32"/>
    <mergeCell ref="AJ25:AJ32"/>
    <mergeCell ref="AK25:AK32"/>
    <mergeCell ref="AL25:AL32"/>
    <mergeCell ref="AM25:AM32"/>
    <mergeCell ref="AN25:AN32"/>
    <mergeCell ref="AA25:AA32"/>
    <mergeCell ref="AB25:AB32"/>
    <mergeCell ref="AE25:AE32"/>
    <mergeCell ref="AF25:AF32"/>
    <mergeCell ref="AG25:AG32"/>
    <mergeCell ref="A25:A32"/>
    <mergeCell ref="C25:C32"/>
    <mergeCell ref="D25:D32"/>
    <mergeCell ref="E25:E32"/>
    <mergeCell ref="F25:F32"/>
    <mergeCell ref="G25:G32"/>
    <mergeCell ref="H25:H32"/>
    <mergeCell ref="I25:I32"/>
    <mergeCell ref="J25:J32"/>
    <mergeCell ref="B25:B32"/>
    <mergeCell ref="AL21:AL24"/>
    <mergeCell ref="AM21:AM24"/>
    <mergeCell ref="AN21:AN24"/>
    <mergeCell ref="D15:D19"/>
    <mergeCell ref="E15:E19"/>
    <mergeCell ref="F15:F19"/>
    <mergeCell ref="G15:G19"/>
    <mergeCell ref="AH21:AH24"/>
    <mergeCell ref="AI21:AI24"/>
    <mergeCell ref="AJ21:AJ24"/>
    <mergeCell ref="AK21:AK24"/>
    <mergeCell ref="K21:K24"/>
    <mergeCell ref="L21:L24"/>
    <mergeCell ref="M21:M24"/>
    <mergeCell ref="N21:N24"/>
    <mergeCell ref="AA21:AA24"/>
    <mergeCell ref="AB21:AB24"/>
    <mergeCell ref="AE21:AE24"/>
    <mergeCell ref="AF21:AF24"/>
    <mergeCell ref="AG21:AG24"/>
    <mergeCell ref="AG15:AG19"/>
    <mergeCell ref="AN15:AN19"/>
    <mergeCell ref="AA15:AA19"/>
    <mergeCell ref="AH10:AH14"/>
    <mergeCell ref="AI10:AI14"/>
    <mergeCell ref="AJ10:AJ14"/>
    <mergeCell ref="AK10:AK14"/>
    <mergeCell ref="AL10:AL14"/>
    <mergeCell ref="AM10:AM14"/>
    <mergeCell ref="AN10:AN14"/>
    <mergeCell ref="AG10:AG14"/>
    <mergeCell ref="K15:K19"/>
    <mergeCell ref="L15:L19"/>
    <mergeCell ref="M15:M19"/>
    <mergeCell ref="AH15:AH19"/>
    <mergeCell ref="AI15:AI19"/>
    <mergeCell ref="AJ15:AJ19"/>
    <mergeCell ref="AK15:AK19"/>
    <mergeCell ref="AL15:AL19"/>
    <mergeCell ref="AM15:AM19"/>
    <mergeCell ref="AB15:AB19"/>
    <mergeCell ref="AE15:AE19"/>
    <mergeCell ref="AF15:AF19"/>
    <mergeCell ref="AA10:AA14"/>
    <mergeCell ref="AB10:AB14"/>
    <mergeCell ref="AE10:AE14"/>
    <mergeCell ref="AF10:AF14"/>
    <mergeCell ref="A21:A24"/>
    <mergeCell ref="C21:C24"/>
    <mergeCell ref="D21:D24"/>
    <mergeCell ref="E21:E24"/>
    <mergeCell ref="F21:F24"/>
    <mergeCell ref="G21:G24"/>
    <mergeCell ref="B21:B24"/>
    <mergeCell ref="A15:A19"/>
    <mergeCell ref="A10:A14"/>
    <mergeCell ref="C10:C14"/>
    <mergeCell ref="D10:D14"/>
    <mergeCell ref="E10:E14"/>
    <mergeCell ref="F10:F14"/>
    <mergeCell ref="G10:G14"/>
    <mergeCell ref="B10:B14"/>
    <mergeCell ref="B15:B19"/>
    <mergeCell ref="A8:A9"/>
    <mergeCell ref="C8:C9"/>
    <mergeCell ref="D8:D9"/>
    <mergeCell ref="E8:E9"/>
    <mergeCell ref="F8:F9"/>
    <mergeCell ref="AK8:AK9"/>
    <mergeCell ref="G8:G9"/>
    <mergeCell ref="H8:H9"/>
    <mergeCell ref="I8:I9"/>
    <mergeCell ref="J8:J9"/>
    <mergeCell ref="O8:O9"/>
    <mergeCell ref="AI8:AI9"/>
    <mergeCell ref="AJ8:AJ9"/>
    <mergeCell ref="AG8:AG9"/>
    <mergeCell ref="AH8:AH9"/>
    <mergeCell ref="Z8:Z9"/>
    <mergeCell ref="N8:N9"/>
    <mergeCell ref="X8:X9"/>
    <mergeCell ref="Q8:Q9"/>
    <mergeCell ref="R8:W8"/>
    <mergeCell ref="Y8:Y9"/>
    <mergeCell ref="AC8:AC9"/>
    <mergeCell ref="AD8:AD9"/>
    <mergeCell ref="P8:P9"/>
    <mergeCell ref="A4:C4"/>
    <mergeCell ref="D4:N4"/>
    <mergeCell ref="O4:Q4"/>
    <mergeCell ref="A1:C2"/>
    <mergeCell ref="A5:C5"/>
    <mergeCell ref="D5:N5"/>
    <mergeCell ref="A6:C6"/>
    <mergeCell ref="D6:N6"/>
    <mergeCell ref="A7:H7"/>
    <mergeCell ref="I7:N7"/>
    <mergeCell ref="D1:AK3"/>
    <mergeCell ref="AL1:AN3"/>
    <mergeCell ref="AI7:AN7"/>
    <mergeCell ref="X7:AH7"/>
    <mergeCell ref="K8:K9"/>
    <mergeCell ref="L8:L9"/>
    <mergeCell ref="M8:M9"/>
    <mergeCell ref="AL8:AL9"/>
    <mergeCell ref="AM8:AM9"/>
    <mergeCell ref="AN8:AN9"/>
    <mergeCell ref="O7:W7"/>
  </mergeCells>
  <conditionalFormatting sqref="L10 L15 L20:L23 L25">
    <cfRule type="containsText" dxfId="1793" priority="976" operator="containsText" text="Catastrófico">
      <formula>NOT(ISERROR(SEARCH("Catastrófico",L10)))</formula>
    </cfRule>
    <cfRule type="containsText" dxfId="1792" priority="977" operator="containsText" text="Mayor">
      <formula>NOT(ISERROR(SEARCH("Mayor",L10)))</formula>
    </cfRule>
    <cfRule type="containsText" dxfId="1791" priority="978" operator="containsText" text="Alta">
      <formula>NOT(ISERROR(SEARCH("Alta",L10)))</formula>
    </cfRule>
    <cfRule type="containsText" dxfId="1790" priority="979" operator="containsText" text="Moderado">
      <formula>NOT(ISERROR(SEARCH("Moderado",L10)))</formula>
    </cfRule>
    <cfRule type="containsText" dxfId="1789" priority="980" operator="containsText" text="Menor">
      <formula>NOT(ISERROR(SEARCH("Menor",L10)))</formula>
    </cfRule>
    <cfRule type="containsText" dxfId="1788" priority="981" operator="containsText" text="Leve">
      <formula>NOT(ISERROR(SEARCH("Leve",L10)))</formula>
    </cfRule>
  </conditionalFormatting>
  <conditionalFormatting sqref="N10">
    <cfRule type="containsText" dxfId="1787" priority="971" operator="containsText" text="Extremo">
      <formula>NOT(ISERROR(SEARCH("Extremo",N10)))</formula>
    </cfRule>
    <cfRule type="containsText" dxfId="1786" priority="972" operator="containsText" text="Alto">
      <formula>NOT(ISERROR(SEARCH("Alto",N10)))</formula>
    </cfRule>
    <cfRule type="containsText" dxfId="1785" priority="973" operator="containsText" text="Bajo">
      <formula>NOT(ISERROR(SEARCH("Bajo",N10)))</formula>
    </cfRule>
    <cfRule type="containsText" dxfId="1784" priority="974" operator="containsText" text="Moderado">
      <formula>NOT(ISERROR(SEARCH("Moderado",N10)))</formula>
    </cfRule>
    <cfRule type="containsText" dxfId="1783" priority="975" operator="containsText" text="Extremo">
      <formula>NOT(ISERROR(SEARCH("Extremo",N10)))</formula>
    </cfRule>
  </conditionalFormatting>
  <conditionalFormatting sqref="M10 M15 M20:M23 M25">
    <cfRule type="containsText" dxfId="1782" priority="965" operator="containsText" text="Catastrófico">
      <formula>NOT(ISERROR(SEARCH("Catastrófico",M10)))</formula>
    </cfRule>
    <cfRule type="containsText" dxfId="1781" priority="966" operator="containsText" text="Mayor">
      <formula>NOT(ISERROR(SEARCH("Mayor",M10)))</formula>
    </cfRule>
    <cfRule type="containsText" dxfId="1780" priority="967" operator="containsText" text="Alta">
      <formula>NOT(ISERROR(SEARCH("Alta",M10)))</formula>
    </cfRule>
    <cfRule type="containsText" dxfId="1779" priority="968" operator="containsText" text="Moderado">
      <formula>NOT(ISERROR(SEARCH("Moderado",M10)))</formula>
    </cfRule>
    <cfRule type="containsText" dxfId="1778" priority="969" operator="containsText" text="Menor">
      <formula>NOT(ISERROR(SEARCH("Menor",M10)))</formula>
    </cfRule>
    <cfRule type="containsText" dxfId="1777" priority="970" operator="containsText" text="Leve">
      <formula>NOT(ISERROR(SEARCH("Leve",M10)))</formula>
    </cfRule>
  </conditionalFormatting>
  <conditionalFormatting sqref="AA10:AA32">
    <cfRule type="containsText" dxfId="1776" priority="285" operator="containsText" text="Muy Baja">
      <formula>NOT(ISERROR(SEARCH("Muy Baja",AA10)))</formula>
    </cfRule>
    <cfRule type="containsText" dxfId="1775" priority="874" operator="containsText" text="Muy Alta">
      <formula>NOT(ISERROR(SEARCH("Muy Alta",AA10)))</formula>
    </cfRule>
    <cfRule type="containsText" dxfId="1774" priority="875" operator="containsText" text="Alta">
      <formula>NOT(ISERROR(SEARCH("Alta",AA10)))</formula>
    </cfRule>
    <cfRule type="containsText" dxfId="1773" priority="876" operator="containsText" text="Media">
      <formula>NOT(ISERROR(SEARCH("Media",AA10)))</formula>
    </cfRule>
    <cfRule type="containsText" dxfId="1772" priority="877" operator="containsText" text="Baja">
      <formula>NOT(ISERROR(SEARCH("Baja",AA10)))</formula>
    </cfRule>
    <cfRule type="containsText" dxfId="1771" priority="878" operator="containsText" text="Muy Baja">
      <formula>NOT(ISERROR(SEARCH("Muy Baja",AA10)))</formula>
    </cfRule>
  </conditionalFormatting>
  <conditionalFormatting sqref="I10">
    <cfRule type="containsText" dxfId="1770" priority="846" operator="containsText" text="Muy Baja">
      <formula>NOT(ISERROR(SEARCH("Muy Baja",I10)))</formula>
    </cfRule>
    <cfRule type="containsText" dxfId="1769" priority="847" operator="containsText" text="Baja">
      <formula>NOT(ISERROR(SEARCH("Baja",I10)))</formula>
    </cfRule>
    <cfRule type="containsText" dxfId="1768" priority="849" operator="containsText" text="Muy Alta">
      <formula>NOT(ISERROR(SEARCH("Muy Alta",I10)))</formula>
    </cfRule>
    <cfRule type="containsText" dxfId="1767" priority="850" operator="containsText" text="Alta">
      <formula>NOT(ISERROR(SEARCH("Alta",I10)))</formula>
    </cfRule>
    <cfRule type="containsText" dxfId="1766" priority="851" operator="containsText" text="Media">
      <formula>NOT(ISERROR(SEARCH("Media",I10)))</formula>
    </cfRule>
    <cfRule type="containsText" dxfId="1765" priority="852" operator="containsText" text="Media">
      <formula>NOT(ISERROR(SEARCH("Media",I10)))</formula>
    </cfRule>
    <cfRule type="containsText" dxfId="1764" priority="853" operator="containsText" text="Media">
      <formula>NOT(ISERROR(SEARCH("Media",I10)))</formula>
    </cfRule>
    <cfRule type="containsText" dxfId="1763" priority="854" operator="containsText" text="Muy Baja">
      <formula>NOT(ISERROR(SEARCH("Muy Baja",I10)))</formula>
    </cfRule>
    <cfRule type="containsText" dxfId="1762" priority="855" operator="containsText" text="Baja">
      <formula>NOT(ISERROR(SEARCH("Baja",I10)))</formula>
    </cfRule>
    <cfRule type="containsText" dxfId="1761" priority="856" operator="containsText" text="Muy Baja">
      <formula>NOT(ISERROR(SEARCH("Muy Baja",I10)))</formula>
    </cfRule>
    <cfRule type="containsText" dxfId="1760" priority="857" operator="containsText" text="Muy Baja">
      <formula>NOT(ISERROR(SEARCH("Muy Baja",I10)))</formula>
    </cfRule>
    <cfRule type="containsText" dxfId="1759" priority="858" operator="containsText" text="Muy Baja">
      <formula>NOT(ISERROR(SEARCH("Muy Baja",I10)))</formula>
    </cfRule>
    <cfRule type="containsText" dxfId="1758" priority="859" operator="containsText" text="Muy Baja'Tabla probabilidad'!">
      <formula>NOT(ISERROR(SEARCH("Muy Baja'Tabla probabilidad'!",I10)))</formula>
    </cfRule>
    <cfRule type="containsText" dxfId="1757" priority="860" operator="containsText" text="Muy bajo">
      <formula>NOT(ISERROR(SEARCH("Muy bajo",I10)))</formula>
    </cfRule>
    <cfRule type="containsText" dxfId="1756" priority="861" operator="containsText" text="Alta">
      <formula>NOT(ISERROR(SEARCH("Alta",I10)))</formula>
    </cfRule>
    <cfRule type="containsText" dxfId="1755" priority="862" operator="containsText" text="Media">
      <formula>NOT(ISERROR(SEARCH("Media",I10)))</formula>
    </cfRule>
    <cfRule type="containsText" dxfId="1754" priority="863" operator="containsText" text="Baja">
      <formula>NOT(ISERROR(SEARCH("Baja",I10)))</formula>
    </cfRule>
    <cfRule type="containsText" dxfId="1753" priority="864" operator="containsText" text="Muy baja">
      <formula>NOT(ISERROR(SEARCH("Muy baja",I10)))</formula>
    </cfRule>
    <cfRule type="cellIs" dxfId="1752" priority="867" operator="between">
      <formula>1</formula>
      <formula>2</formula>
    </cfRule>
    <cfRule type="cellIs" dxfId="1751" priority="868" operator="between">
      <formula>0</formula>
      <formula>2</formula>
    </cfRule>
  </conditionalFormatting>
  <conditionalFormatting sqref="I10">
    <cfRule type="containsText" dxfId="1750" priority="848" operator="containsText" text="Muy Alta">
      <formula>NOT(ISERROR(SEARCH("Muy Alta",I10)))</formula>
    </cfRule>
  </conditionalFormatting>
  <conditionalFormatting sqref="Y10:Y14">
    <cfRule type="containsText" dxfId="1749" priority="750" operator="containsText" text="Muy Alta">
      <formula>NOT(ISERROR(SEARCH("Muy Alta",Y10)))</formula>
    </cfRule>
    <cfRule type="containsText" dxfId="1748" priority="751" operator="containsText" text="Alta">
      <formula>NOT(ISERROR(SEARCH("Alta",Y10)))</formula>
    </cfRule>
    <cfRule type="containsText" dxfId="1747" priority="752" operator="containsText" text="Media">
      <formula>NOT(ISERROR(SEARCH("Media",Y10)))</formula>
    </cfRule>
    <cfRule type="containsText" dxfId="1746" priority="753" operator="containsText" text="Muy Baja">
      <formula>NOT(ISERROR(SEARCH("Muy Baja",Y10)))</formula>
    </cfRule>
    <cfRule type="containsText" dxfId="1745" priority="754" operator="containsText" text="Baja">
      <formula>NOT(ISERROR(SEARCH("Baja",Y10)))</formula>
    </cfRule>
    <cfRule type="containsText" dxfId="1744" priority="755" operator="containsText" text="Muy Baja">
      <formula>NOT(ISERROR(SEARCH("Muy Baja",Y10)))</formula>
    </cfRule>
  </conditionalFormatting>
  <conditionalFormatting sqref="AC10:AC14">
    <cfRule type="containsText" dxfId="1743" priority="745" operator="containsText" text="Catastrófico">
      <formula>NOT(ISERROR(SEARCH("Catastrófico",AC10)))</formula>
    </cfRule>
    <cfRule type="containsText" dxfId="1742" priority="746" operator="containsText" text="Mayor">
      <formula>NOT(ISERROR(SEARCH("Mayor",AC10)))</formula>
    </cfRule>
    <cfRule type="containsText" dxfId="1741" priority="747" operator="containsText" text="Moderado">
      <formula>NOT(ISERROR(SEARCH("Moderado",AC10)))</formula>
    </cfRule>
    <cfRule type="containsText" dxfId="1740" priority="748" operator="containsText" text="Menor">
      <formula>NOT(ISERROR(SEARCH("Menor",AC10)))</formula>
    </cfRule>
    <cfRule type="containsText" dxfId="1739" priority="749" operator="containsText" text="Leve">
      <formula>NOT(ISERROR(SEARCH("Leve",AC10)))</formula>
    </cfRule>
  </conditionalFormatting>
  <conditionalFormatting sqref="AG10">
    <cfRule type="containsText" dxfId="1738" priority="736" operator="containsText" text="Extremo">
      <formula>NOT(ISERROR(SEARCH("Extremo",AG10)))</formula>
    </cfRule>
    <cfRule type="containsText" dxfId="1737" priority="737" operator="containsText" text="Alto">
      <formula>NOT(ISERROR(SEARCH("Alto",AG10)))</formula>
    </cfRule>
    <cfRule type="containsText" dxfId="1736" priority="738" operator="containsText" text="Moderado">
      <formula>NOT(ISERROR(SEARCH("Moderado",AG10)))</formula>
    </cfRule>
    <cfRule type="containsText" dxfId="1735" priority="739" operator="containsText" text="Menor">
      <formula>NOT(ISERROR(SEARCH("Menor",AG10)))</formula>
    </cfRule>
    <cfRule type="containsText" dxfId="1734" priority="740" operator="containsText" text="Bajo">
      <formula>NOT(ISERROR(SEARCH("Bajo",AG10)))</formula>
    </cfRule>
    <cfRule type="containsText" dxfId="1733" priority="741" operator="containsText" text="Moderado">
      <formula>NOT(ISERROR(SEARCH("Moderado",AG10)))</formula>
    </cfRule>
    <cfRule type="containsText" dxfId="1732" priority="742" operator="containsText" text="Extremo">
      <formula>NOT(ISERROR(SEARCH("Extremo",AG10)))</formula>
    </cfRule>
    <cfRule type="containsText" dxfId="1731" priority="743" operator="containsText" text="Baja">
      <formula>NOT(ISERROR(SEARCH("Baja",AG10)))</formula>
    </cfRule>
    <cfRule type="containsText" dxfId="1730" priority="744" operator="containsText" text="Alto">
      <formula>NOT(ISERROR(SEARCH("Alto",AG10)))</formula>
    </cfRule>
  </conditionalFormatting>
  <conditionalFormatting sqref="AE10:AE14">
    <cfRule type="containsText" dxfId="1729" priority="726" operator="containsText" text="Catastrófico">
      <formula>NOT(ISERROR(SEARCH("Catastrófico",AE10)))</formula>
    </cfRule>
    <cfRule type="containsText" dxfId="1728" priority="727" operator="containsText" text="Moderado">
      <formula>NOT(ISERROR(SEARCH("Moderado",AE10)))</formula>
    </cfRule>
    <cfRule type="containsText" dxfId="1727" priority="728" operator="containsText" text="Menor">
      <formula>NOT(ISERROR(SEARCH("Menor",AE10)))</formula>
    </cfRule>
    <cfRule type="containsText" dxfId="1726" priority="729" operator="containsText" text="Leve">
      <formula>NOT(ISERROR(SEARCH("Leve",AE10)))</formula>
    </cfRule>
    <cfRule type="containsText" dxfId="1725" priority="730" operator="containsText" text="Mayor">
      <formula>NOT(ISERROR(SEARCH("Mayor",AE10)))</formula>
    </cfRule>
  </conditionalFormatting>
  <conditionalFormatting sqref="N15 N20">
    <cfRule type="containsText" dxfId="1724" priority="715" operator="containsText" text="Extremo">
      <formula>NOT(ISERROR(SEARCH("Extremo",N15)))</formula>
    </cfRule>
    <cfRule type="containsText" dxfId="1723" priority="716" operator="containsText" text="Alto">
      <formula>NOT(ISERROR(SEARCH("Alto",N15)))</formula>
    </cfRule>
    <cfRule type="containsText" dxfId="1722" priority="717" operator="containsText" text="Bajo">
      <formula>NOT(ISERROR(SEARCH("Bajo",N15)))</formula>
    </cfRule>
    <cfRule type="containsText" dxfId="1721" priority="718" operator="containsText" text="Moderado">
      <formula>NOT(ISERROR(SEARCH("Moderado",N15)))</formula>
    </cfRule>
    <cfRule type="containsText" dxfId="1720" priority="719" operator="containsText" text="Extremo">
      <formula>NOT(ISERROR(SEARCH("Extremo",N15)))</formula>
    </cfRule>
  </conditionalFormatting>
  <conditionalFormatting sqref="I15 I20:I23">
    <cfRule type="containsText" dxfId="1719" priority="686" operator="containsText" text="Muy Baja">
      <formula>NOT(ISERROR(SEARCH("Muy Baja",I15)))</formula>
    </cfRule>
    <cfRule type="containsText" dxfId="1718" priority="687" operator="containsText" text="Baja">
      <formula>NOT(ISERROR(SEARCH("Baja",I15)))</formula>
    </cfRule>
    <cfRule type="containsText" dxfId="1717" priority="689" operator="containsText" text="Muy Alta">
      <formula>NOT(ISERROR(SEARCH("Muy Alta",I15)))</formula>
    </cfRule>
    <cfRule type="containsText" dxfId="1716" priority="690" operator="containsText" text="Alta">
      <formula>NOT(ISERROR(SEARCH("Alta",I15)))</formula>
    </cfRule>
    <cfRule type="containsText" dxfId="1715" priority="691" operator="containsText" text="Media">
      <formula>NOT(ISERROR(SEARCH("Media",I15)))</formula>
    </cfRule>
    <cfRule type="containsText" dxfId="1714" priority="692" operator="containsText" text="Media">
      <formula>NOT(ISERROR(SEARCH("Media",I15)))</formula>
    </cfRule>
    <cfRule type="containsText" dxfId="1713" priority="693" operator="containsText" text="Media">
      <formula>NOT(ISERROR(SEARCH("Media",I15)))</formula>
    </cfRule>
    <cfRule type="containsText" dxfId="1712" priority="694" operator="containsText" text="Muy Baja">
      <formula>NOT(ISERROR(SEARCH("Muy Baja",I15)))</formula>
    </cfRule>
    <cfRule type="containsText" dxfId="1711" priority="695" operator="containsText" text="Baja">
      <formula>NOT(ISERROR(SEARCH("Baja",I15)))</formula>
    </cfRule>
    <cfRule type="containsText" dxfId="1710" priority="696" operator="containsText" text="Muy Baja">
      <formula>NOT(ISERROR(SEARCH("Muy Baja",I15)))</formula>
    </cfRule>
    <cfRule type="containsText" dxfId="1709" priority="697" operator="containsText" text="Muy Baja">
      <formula>NOT(ISERROR(SEARCH("Muy Baja",I15)))</formula>
    </cfRule>
    <cfRule type="containsText" dxfId="1708" priority="698" operator="containsText" text="Muy Baja">
      <formula>NOT(ISERROR(SEARCH("Muy Baja",I15)))</formula>
    </cfRule>
    <cfRule type="containsText" dxfId="1707" priority="699" operator="containsText" text="Muy Baja'Tabla probabilidad'!">
      <formula>NOT(ISERROR(SEARCH("Muy Baja'Tabla probabilidad'!",I15)))</formula>
    </cfRule>
    <cfRule type="containsText" dxfId="1706" priority="700" operator="containsText" text="Muy bajo">
      <formula>NOT(ISERROR(SEARCH("Muy bajo",I15)))</formula>
    </cfRule>
    <cfRule type="containsText" dxfId="1705" priority="701" operator="containsText" text="Alta">
      <formula>NOT(ISERROR(SEARCH("Alta",I15)))</formula>
    </cfRule>
    <cfRule type="containsText" dxfId="1704" priority="702" operator="containsText" text="Media">
      <formula>NOT(ISERROR(SEARCH("Media",I15)))</formula>
    </cfRule>
    <cfRule type="containsText" dxfId="1703" priority="703" operator="containsText" text="Baja">
      <formula>NOT(ISERROR(SEARCH("Baja",I15)))</formula>
    </cfRule>
    <cfRule type="containsText" dxfId="1702" priority="704" operator="containsText" text="Muy baja">
      <formula>NOT(ISERROR(SEARCH("Muy baja",I15)))</formula>
    </cfRule>
    <cfRule type="cellIs" dxfId="1701" priority="707" operator="between">
      <formula>1</formula>
      <formula>2</formula>
    </cfRule>
    <cfRule type="cellIs" dxfId="1700" priority="708" operator="between">
      <formula>0</formula>
      <formula>2</formula>
    </cfRule>
  </conditionalFormatting>
  <conditionalFormatting sqref="I15 I20:I23">
    <cfRule type="containsText" dxfId="1699" priority="688" operator="containsText" text="Muy Alta">
      <formula>NOT(ISERROR(SEARCH("Muy Alta",I15)))</formula>
    </cfRule>
  </conditionalFormatting>
  <conditionalFormatting sqref="Y15:Y19">
    <cfRule type="containsText" dxfId="1698" priority="680" operator="containsText" text="Muy Alta">
      <formula>NOT(ISERROR(SEARCH("Muy Alta",Y15)))</formula>
    </cfRule>
    <cfRule type="containsText" dxfId="1697" priority="681" operator="containsText" text="Alta">
      <formula>NOT(ISERROR(SEARCH("Alta",Y15)))</formula>
    </cfRule>
    <cfRule type="containsText" dxfId="1696" priority="682" operator="containsText" text="Media">
      <formula>NOT(ISERROR(SEARCH("Media",Y15)))</formula>
    </cfRule>
    <cfRule type="containsText" dxfId="1695" priority="683" operator="containsText" text="Muy Baja">
      <formula>NOT(ISERROR(SEARCH("Muy Baja",Y15)))</formula>
    </cfRule>
    <cfRule type="containsText" dxfId="1694" priority="684" operator="containsText" text="Baja">
      <formula>NOT(ISERROR(SEARCH("Baja",Y15)))</formula>
    </cfRule>
    <cfRule type="containsText" dxfId="1693" priority="685" operator="containsText" text="Muy Baja">
      <formula>NOT(ISERROR(SEARCH("Muy Baja",Y15)))</formula>
    </cfRule>
  </conditionalFormatting>
  <conditionalFormatting sqref="AC15:AC19">
    <cfRule type="containsText" dxfId="1692" priority="675" operator="containsText" text="Catastrófico">
      <formula>NOT(ISERROR(SEARCH("Catastrófico",AC15)))</formula>
    </cfRule>
    <cfRule type="containsText" dxfId="1691" priority="676" operator="containsText" text="Mayor">
      <formula>NOT(ISERROR(SEARCH("Mayor",AC15)))</formula>
    </cfRule>
    <cfRule type="containsText" dxfId="1690" priority="677" operator="containsText" text="Moderado">
      <formula>NOT(ISERROR(SEARCH("Moderado",AC15)))</formula>
    </cfRule>
    <cfRule type="containsText" dxfId="1689" priority="678" operator="containsText" text="Menor">
      <formula>NOT(ISERROR(SEARCH("Menor",AC15)))</formula>
    </cfRule>
    <cfRule type="containsText" dxfId="1688" priority="679" operator="containsText" text="Leve">
      <formula>NOT(ISERROR(SEARCH("Leve",AC15)))</formula>
    </cfRule>
  </conditionalFormatting>
  <conditionalFormatting sqref="AG15">
    <cfRule type="containsText" dxfId="1687" priority="666" operator="containsText" text="Extremo">
      <formula>NOT(ISERROR(SEARCH("Extremo",AG15)))</formula>
    </cfRule>
    <cfRule type="containsText" dxfId="1686" priority="667" operator="containsText" text="Alto">
      <formula>NOT(ISERROR(SEARCH("Alto",AG15)))</formula>
    </cfRule>
    <cfRule type="containsText" dxfId="1685" priority="668" operator="containsText" text="Moderado">
      <formula>NOT(ISERROR(SEARCH("Moderado",AG15)))</formula>
    </cfRule>
    <cfRule type="containsText" dxfId="1684" priority="669" operator="containsText" text="Menor">
      <formula>NOT(ISERROR(SEARCH("Menor",AG15)))</formula>
    </cfRule>
    <cfRule type="containsText" dxfId="1683" priority="670" operator="containsText" text="Bajo">
      <formula>NOT(ISERROR(SEARCH("Bajo",AG15)))</formula>
    </cfRule>
    <cfRule type="containsText" dxfId="1682" priority="671" operator="containsText" text="Moderado">
      <formula>NOT(ISERROR(SEARCH("Moderado",AG15)))</formula>
    </cfRule>
    <cfRule type="containsText" dxfId="1681" priority="672" operator="containsText" text="Extremo">
      <formula>NOT(ISERROR(SEARCH("Extremo",AG15)))</formula>
    </cfRule>
    <cfRule type="containsText" dxfId="1680" priority="673" operator="containsText" text="Baja">
      <formula>NOT(ISERROR(SEARCH("Baja",AG15)))</formula>
    </cfRule>
    <cfRule type="containsText" dxfId="1679" priority="674" operator="containsText" text="Alto">
      <formula>NOT(ISERROR(SEARCH("Alto",AG15)))</formula>
    </cfRule>
  </conditionalFormatting>
  <conditionalFormatting sqref="AE15:AE19">
    <cfRule type="containsText" dxfId="1678" priority="656" operator="containsText" text="Catastrófico">
      <formula>NOT(ISERROR(SEARCH("Catastrófico",AE15)))</formula>
    </cfRule>
    <cfRule type="containsText" dxfId="1677" priority="657" operator="containsText" text="Moderado">
      <formula>NOT(ISERROR(SEARCH("Moderado",AE15)))</formula>
    </cfRule>
    <cfRule type="containsText" dxfId="1676" priority="658" operator="containsText" text="Menor">
      <formula>NOT(ISERROR(SEARCH("Menor",AE15)))</formula>
    </cfRule>
    <cfRule type="containsText" dxfId="1675" priority="659" operator="containsText" text="Leve">
      <formula>NOT(ISERROR(SEARCH("Leve",AE15)))</formula>
    </cfRule>
    <cfRule type="containsText" dxfId="1674" priority="660" operator="containsText" text="Mayor">
      <formula>NOT(ISERROR(SEARCH("Mayor",AE15)))</formula>
    </cfRule>
  </conditionalFormatting>
  <conditionalFormatting sqref="Y20">
    <cfRule type="containsText" dxfId="1673" priority="590" operator="containsText" text="Muy Alta">
      <formula>NOT(ISERROR(SEARCH("Muy Alta",Y20)))</formula>
    </cfRule>
    <cfRule type="containsText" dxfId="1672" priority="591" operator="containsText" text="Alta">
      <formula>NOT(ISERROR(SEARCH("Alta",Y20)))</formula>
    </cfRule>
    <cfRule type="containsText" dxfId="1671" priority="592" operator="containsText" text="Media">
      <formula>NOT(ISERROR(SEARCH("Media",Y20)))</formula>
    </cfRule>
    <cfRule type="containsText" dxfId="1670" priority="593" operator="containsText" text="Muy Baja">
      <formula>NOT(ISERROR(SEARCH("Muy Baja",Y20)))</formula>
    </cfRule>
    <cfRule type="containsText" dxfId="1669" priority="594" operator="containsText" text="Baja">
      <formula>NOT(ISERROR(SEARCH("Baja",Y20)))</formula>
    </cfRule>
    <cfRule type="containsText" dxfId="1668" priority="595" operator="containsText" text="Muy Baja">
      <formula>NOT(ISERROR(SEARCH("Muy Baja",Y20)))</formula>
    </cfRule>
  </conditionalFormatting>
  <conditionalFormatting sqref="AC20">
    <cfRule type="containsText" dxfId="1667" priority="585" operator="containsText" text="Catastrófico">
      <formula>NOT(ISERROR(SEARCH("Catastrófico",AC20)))</formula>
    </cfRule>
    <cfRule type="containsText" dxfId="1666" priority="586" operator="containsText" text="Mayor">
      <formula>NOT(ISERROR(SEARCH("Mayor",AC20)))</formula>
    </cfRule>
    <cfRule type="containsText" dxfId="1665" priority="587" operator="containsText" text="Moderado">
      <formula>NOT(ISERROR(SEARCH("Moderado",AC20)))</formula>
    </cfRule>
    <cfRule type="containsText" dxfId="1664" priority="588" operator="containsText" text="Menor">
      <formula>NOT(ISERROR(SEARCH("Menor",AC20)))</formula>
    </cfRule>
    <cfRule type="containsText" dxfId="1663" priority="589" operator="containsText" text="Leve">
      <formula>NOT(ISERROR(SEARCH("Leve",AC20)))</formula>
    </cfRule>
  </conditionalFormatting>
  <conditionalFormatting sqref="AG20">
    <cfRule type="containsText" dxfId="1662" priority="576" operator="containsText" text="Extremo">
      <formula>NOT(ISERROR(SEARCH("Extremo",AG20)))</formula>
    </cfRule>
    <cfRule type="containsText" dxfId="1661" priority="577" operator="containsText" text="Alto">
      <formula>NOT(ISERROR(SEARCH("Alto",AG20)))</formula>
    </cfRule>
    <cfRule type="containsText" dxfId="1660" priority="578" operator="containsText" text="Moderado">
      <formula>NOT(ISERROR(SEARCH("Moderado",AG20)))</formula>
    </cfRule>
    <cfRule type="containsText" dxfId="1659" priority="579" operator="containsText" text="Menor">
      <formula>NOT(ISERROR(SEARCH("Menor",AG20)))</formula>
    </cfRule>
    <cfRule type="containsText" dxfId="1658" priority="580" operator="containsText" text="Bajo">
      <formula>NOT(ISERROR(SEARCH("Bajo",AG20)))</formula>
    </cfRule>
    <cfRule type="containsText" dxfId="1657" priority="581" operator="containsText" text="Moderado">
      <formula>NOT(ISERROR(SEARCH("Moderado",AG20)))</formula>
    </cfRule>
    <cfRule type="containsText" dxfId="1656" priority="582" operator="containsText" text="Extremo">
      <formula>NOT(ISERROR(SEARCH("Extremo",AG20)))</formula>
    </cfRule>
    <cfRule type="containsText" dxfId="1655" priority="583" operator="containsText" text="Baja">
      <formula>NOT(ISERROR(SEARCH("Baja",AG20)))</formula>
    </cfRule>
    <cfRule type="containsText" dxfId="1654" priority="584" operator="containsText" text="Alto">
      <formula>NOT(ISERROR(SEARCH("Alto",AG20)))</formula>
    </cfRule>
  </conditionalFormatting>
  <conditionalFormatting sqref="AE20">
    <cfRule type="containsText" dxfId="1653" priority="566" operator="containsText" text="Catastrófico">
      <formula>NOT(ISERROR(SEARCH("Catastrófico",AE20)))</formula>
    </cfRule>
    <cfRule type="containsText" dxfId="1652" priority="567" operator="containsText" text="Moderado">
      <formula>NOT(ISERROR(SEARCH("Moderado",AE20)))</formula>
    </cfRule>
    <cfRule type="containsText" dxfId="1651" priority="568" operator="containsText" text="Menor">
      <formula>NOT(ISERROR(SEARCH("Menor",AE20)))</formula>
    </cfRule>
    <cfRule type="containsText" dxfId="1650" priority="569" operator="containsText" text="Leve">
      <formula>NOT(ISERROR(SEARCH("Leve",AE20)))</formula>
    </cfRule>
    <cfRule type="containsText" dxfId="1649" priority="570" operator="containsText" text="Mayor">
      <formula>NOT(ISERROR(SEARCH("Mayor",AE20)))</formula>
    </cfRule>
  </conditionalFormatting>
  <conditionalFormatting sqref="N21:N23">
    <cfRule type="containsText" dxfId="1648" priority="561" operator="containsText" text="Extremo">
      <formula>NOT(ISERROR(SEARCH("Extremo",N21)))</formula>
    </cfRule>
    <cfRule type="containsText" dxfId="1647" priority="562" operator="containsText" text="Alto">
      <formula>NOT(ISERROR(SEARCH("Alto",N21)))</formula>
    </cfRule>
    <cfRule type="containsText" dxfId="1646" priority="563" operator="containsText" text="Bajo">
      <formula>NOT(ISERROR(SEARCH("Bajo",N21)))</formula>
    </cfRule>
    <cfRule type="containsText" dxfId="1645" priority="564" operator="containsText" text="Moderado">
      <formula>NOT(ISERROR(SEARCH("Moderado",N21)))</formula>
    </cfRule>
    <cfRule type="containsText" dxfId="1644" priority="565" operator="containsText" text="Extremo">
      <formula>NOT(ISERROR(SEARCH("Extremo",N21)))</formula>
    </cfRule>
  </conditionalFormatting>
  <conditionalFormatting sqref="Y21:Y24">
    <cfRule type="containsText" dxfId="1643" priority="520" operator="containsText" text="Muy Alta">
      <formula>NOT(ISERROR(SEARCH("Muy Alta",Y21)))</formula>
    </cfRule>
    <cfRule type="containsText" dxfId="1642" priority="521" operator="containsText" text="Alta">
      <formula>NOT(ISERROR(SEARCH("Alta",Y21)))</formula>
    </cfRule>
    <cfRule type="containsText" dxfId="1641" priority="522" operator="containsText" text="Media">
      <formula>NOT(ISERROR(SEARCH("Media",Y21)))</formula>
    </cfRule>
    <cfRule type="containsText" dxfId="1640" priority="523" operator="containsText" text="Muy Baja">
      <formula>NOT(ISERROR(SEARCH("Muy Baja",Y21)))</formula>
    </cfRule>
    <cfRule type="containsText" dxfId="1639" priority="524" operator="containsText" text="Baja">
      <formula>NOT(ISERROR(SEARCH("Baja",Y21)))</formula>
    </cfRule>
    <cfRule type="containsText" dxfId="1638" priority="525" operator="containsText" text="Muy Baja">
      <formula>NOT(ISERROR(SEARCH("Muy Baja",Y21)))</formula>
    </cfRule>
  </conditionalFormatting>
  <conditionalFormatting sqref="AC21:AC24">
    <cfRule type="containsText" dxfId="1637" priority="515" operator="containsText" text="Catastrófico">
      <formula>NOT(ISERROR(SEARCH("Catastrófico",AC21)))</formula>
    </cfRule>
    <cfRule type="containsText" dxfId="1636" priority="516" operator="containsText" text="Mayor">
      <formula>NOT(ISERROR(SEARCH("Mayor",AC21)))</formula>
    </cfRule>
    <cfRule type="containsText" dxfId="1635" priority="517" operator="containsText" text="Moderado">
      <formula>NOT(ISERROR(SEARCH("Moderado",AC21)))</formula>
    </cfRule>
    <cfRule type="containsText" dxfId="1634" priority="518" operator="containsText" text="Menor">
      <formula>NOT(ISERROR(SEARCH("Menor",AC21)))</formula>
    </cfRule>
    <cfRule type="containsText" dxfId="1633" priority="519" operator="containsText" text="Leve">
      <formula>NOT(ISERROR(SEARCH("Leve",AC21)))</formula>
    </cfRule>
  </conditionalFormatting>
  <conditionalFormatting sqref="AG21:AG23">
    <cfRule type="containsText" dxfId="1632" priority="506" operator="containsText" text="Extremo">
      <formula>NOT(ISERROR(SEARCH("Extremo",AG21)))</formula>
    </cfRule>
    <cfRule type="containsText" dxfId="1631" priority="507" operator="containsText" text="Alto">
      <formula>NOT(ISERROR(SEARCH("Alto",AG21)))</formula>
    </cfRule>
    <cfRule type="containsText" dxfId="1630" priority="508" operator="containsText" text="Moderado">
      <formula>NOT(ISERROR(SEARCH("Moderado",AG21)))</formula>
    </cfRule>
    <cfRule type="containsText" dxfId="1629" priority="509" operator="containsText" text="Menor">
      <formula>NOT(ISERROR(SEARCH("Menor",AG21)))</formula>
    </cfRule>
    <cfRule type="containsText" dxfId="1628" priority="510" operator="containsText" text="Bajo">
      <formula>NOT(ISERROR(SEARCH("Bajo",AG21)))</formula>
    </cfRule>
    <cfRule type="containsText" dxfId="1627" priority="511" operator="containsText" text="Moderado">
      <formula>NOT(ISERROR(SEARCH("Moderado",AG21)))</formula>
    </cfRule>
    <cfRule type="containsText" dxfId="1626" priority="512" operator="containsText" text="Extremo">
      <formula>NOT(ISERROR(SEARCH("Extremo",AG21)))</formula>
    </cfRule>
    <cfRule type="containsText" dxfId="1625" priority="513" operator="containsText" text="Baja">
      <formula>NOT(ISERROR(SEARCH("Baja",AG21)))</formula>
    </cfRule>
    <cfRule type="containsText" dxfId="1624" priority="514" operator="containsText" text="Alto">
      <formula>NOT(ISERROR(SEARCH("Alto",AG21)))</formula>
    </cfRule>
  </conditionalFormatting>
  <conditionalFormatting sqref="AE21:AE24">
    <cfRule type="containsText" dxfId="1623" priority="496" operator="containsText" text="Catastrófico">
      <formula>NOT(ISERROR(SEARCH("Catastrófico",AE21)))</formula>
    </cfRule>
    <cfRule type="containsText" dxfId="1622" priority="497" operator="containsText" text="Moderado">
      <formula>NOT(ISERROR(SEARCH("Moderado",AE21)))</formula>
    </cfRule>
    <cfRule type="containsText" dxfId="1621" priority="498" operator="containsText" text="Menor">
      <formula>NOT(ISERROR(SEARCH("Menor",AE21)))</formula>
    </cfRule>
    <cfRule type="containsText" dxfId="1620" priority="499" operator="containsText" text="Leve">
      <formula>NOT(ISERROR(SEARCH("Leve",AE21)))</formula>
    </cfRule>
    <cfRule type="containsText" dxfId="1619" priority="500" operator="containsText" text="Mayor">
      <formula>NOT(ISERROR(SEARCH("Mayor",AE21)))</formula>
    </cfRule>
  </conditionalFormatting>
  <conditionalFormatting sqref="N25">
    <cfRule type="containsText" dxfId="1618" priority="491" operator="containsText" text="Extremo">
      <formula>NOT(ISERROR(SEARCH("Extremo",N25)))</formula>
    </cfRule>
    <cfRule type="containsText" dxfId="1617" priority="492" operator="containsText" text="Alto">
      <formula>NOT(ISERROR(SEARCH("Alto",N25)))</formula>
    </cfRule>
    <cfRule type="containsText" dxfId="1616" priority="493" operator="containsText" text="Bajo">
      <formula>NOT(ISERROR(SEARCH("Bajo",N25)))</formula>
    </cfRule>
    <cfRule type="containsText" dxfId="1615" priority="494" operator="containsText" text="Moderado">
      <formula>NOT(ISERROR(SEARCH("Moderado",N25)))</formula>
    </cfRule>
    <cfRule type="containsText" dxfId="1614" priority="495" operator="containsText" text="Extremo">
      <formula>NOT(ISERROR(SEARCH("Extremo",N25)))</formula>
    </cfRule>
  </conditionalFormatting>
  <conditionalFormatting sqref="I25">
    <cfRule type="containsText" dxfId="1613" priority="468" operator="containsText" text="Muy Baja">
      <formula>NOT(ISERROR(SEARCH("Muy Baja",I25)))</formula>
    </cfRule>
    <cfRule type="containsText" dxfId="1612" priority="469" operator="containsText" text="Baja">
      <formula>NOT(ISERROR(SEARCH("Baja",I25)))</formula>
    </cfRule>
    <cfRule type="containsText" dxfId="1611" priority="471" operator="containsText" text="Muy Alta">
      <formula>NOT(ISERROR(SEARCH("Muy Alta",I25)))</formula>
    </cfRule>
    <cfRule type="containsText" dxfId="1610" priority="472" operator="containsText" text="Alta">
      <formula>NOT(ISERROR(SEARCH("Alta",I25)))</formula>
    </cfRule>
    <cfRule type="containsText" dxfId="1609" priority="473" operator="containsText" text="Media">
      <formula>NOT(ISERROR(SEARCH("Media",I25)))</formula>
    </cfRule>
    <cfRule type="containsText" dxfId="1608" priority="474" operator="containsText" text="Media">
      <formula>NOT(ISERROR(SEARCH("Media",I25)))</formula>
    </cfRule>
    <cfRule type="containsText" dxfId="1607" priority="475" operator="containsText" text="Media">
      <formula>NOT(ISERROR(SEARCH("Media",I25)))</formula>
    </cfRule>
    <cfRule type="containsText" dxfId="1606" priority="476" operator="containsText" text="Muy Baja">
      <formula>NOT(ISERROR(SEARCH("Muy Baja",I25)))</formula>
    </cfRule>
    <cfRule type="containsText" dxfId="1605" priority="477" operator="containsText" text="Baja">
      <formula>NOT(ISERROR(SEARCH("Baja",I25)))</formula>
    </cfRule>
    <cfRule type="containsText" dxfId="1604" priority="478" operator="containsText" text="Muy Baja">
      <formula>NOT(ISERROR(SEARCH("Muy Baja",I25)))</formula>
    </cfRule>
    <cfRule type="containsText" dxfId="1603" priority="479" operator="containsText" text="Muy Baja">
      <formula>NOT(ISERROR(SEARCH("Muy Baja",I25)))</formula>
    </cfRule>
    <cfRule type="containsText" dxfId="1602" priority="480" operator="containsText" text="Muy Baja">
      <formula>NOT(ISERROR(SEARCH("Muy Baja",I25)))</formula>
    </cfRule>
    <cfRule type="containsText" dxfId="1601" priority="481" operator="containsText" text="Muy Baja'Tabla probabilidad'!">
      <formula>NOT(ISERROR(SEARCH("Muy Baja'Tabla probabilidad'!",I25)))</formula>
    </cfRule>
    <cfRule type="containsText" dxfId="1600" priority="482" operator="containsText" text="Muy bajo">
      <formula>NOT(ISERROR(SEARCH("Muy bajo",I25)))</formula>
    </cfRule>
    <cfRule type="containsText" dxfId="1599" priority="483" operator="containsText" text="Alta">
      <formula>NOT(ISERROR(SEARCH("Alta",I25)))</formula>
    </cfRule>
    <cfRule type="containsText" dxfId="1598" priority="484" operator="containsText" text="Media">
      <formula>NOT(ISERROR(SEARCH("Media",I25)))</formula>
    </cfRule>
    <cfRule type="containsText" dxfId="1597" priority="485" operator="containsText" text="Baja">
      <formula>NOT(ISERROR(SEARCH("Baja",I25)))</formula>
    </cfRule>
    <cfRule type="containsText" dxfId="1596" priority="486" operator="containsText" text="Muy baja">
      <formula>NOT(ISERROR(SEARCH("Muy baja",I25)))</formula>
    </cfRule>
    <cfRule type="cellIs" dxfId="1595" priority="489" operator="between">
      <formula>1</formula>
      <formula>2</formula>
    </cfRule>
    <cfRule type="cellIs" dxfId="1594" priority="490" operator="between">
      <formula>0</formula>
      <formula>2</formula>
    </cfRule>
  </conditionalFormatting>
  <conditionalFormatting sqref="I25">
    <cfRule type="containsText" dxfId="1593" priority="470" operator="containsText" text="Muy Alta">
      <formula>NOT(ISERROR(SEARCH("Muy Alta",I25)))</formula>
    </cfRule>
  </conditionalFormatting>
  <conditionalFormatting sqref="Y25:Y32">
    <cfRule type="containsText" dxfId="1592" priority="450" operator="containsText" text="Muy Alta">
      <formula>NOT(ISERROR(SEARCH("Muy Alta",Y25)))</formula>
    </cfRule>
    <cfRule type="containsText" dxfId="1591" priority="451" operator="containsText" text="Alta">
      <formula>NOT(ISERROR(SEARCH("Alta",Y25)))</formula>
    </cfRule>
    <cfRule type="containsText" dxfId="1590" priority="452" operator="containsText" text="Media">
      <formula>NOT(ISERROR(SEARCH("Media",Y25)))</formula>
    </cfRule>
    <cfRule type="containsText" dxfId="1589" priority="453" operator="containsText" text="Muy Baja">
      <formula>NOT(ISERROR(SEARCH("Muy Baja",Y25)))</formula>
    </cfRule>
    <cfRule type="containsText" dxfId="1588" priority="454" operator="containsText" text="Baja">
      <formula>NOT(ISERROR(SEARCH("Baja",Y25)))</formula>
    </cfRule>
    <cfRule type="containsText" dxfId="1587" priority="455" operator="containsText" text="Muy Baja">
      <formula>NOT(ISERROR(SEARCH("Muy Baja",Y25)))</formula>
    </cfRule>
  </conditionalFormatting>
  <conditionalFormatting sqref="AC25:AC36">
    <cfRule type="containsText" dxfId="1586" priority="445" operator="containsText" text="Catastrófico">
      <formula>NOT(ISERROR(SEARCH("Catastrófico",AC25)))</formula>
    </cfRule>
    <cfRule type="containsText" dxfId="1585" priority="446" operator="containsText" text="Mayor">
      <formula>NOT(ISERROR(SEARCH("Mayor",AC25)))</formula>
    </cfRule>
    <cfRule type="containsText" dxfId="1584" priority="447" operator="containsText" text="Moderado">
      <formula>NOT(ISERROR(SEARCH("Moderado",AC25)))</formula>
    </cfRule>
    <cfRule type="containsText" dxfId="1583" priority="448" operator="containsText" text="Menor">
      <formula>NOT(ISERROR(SEARCH("Menor",AC25)))</formula>
    </cfRule>
    <cfRule type="containsText" dxfId="1582" priority="449" operator="containsText" text="Leve">
      <formula>NOT(ISERROR(SEARCH("Leve",AC25)))</formula>
    </cfRule>
  </conditionalFormatting>
  <conditionalFormatting sqref="AG25">
    <cfRule type="containsText" dxfId="1581" priority="436" operator="containsText" text="Extremo">
      <formula>NOT(ISERROR(SEARCH("Extremo",AG25)))</formula>
    </cfRule>
    <cfRule type="containsText" dxfId="1580" priority="437" operator="containsText" text="Alto">
      <formula>NOT(ISERROR(SEARCH("Alto",AG25)))</formula>
    </cfRule>
    <cfRule type="containsText" dxfId="1579" priority="438" operator="containsText" text="Moderado">
      <formula>NOT(ISERROR(SEARCH("Moderado",AG25)))</formula>
    </cfRule>
    <cfRule type="containsText" dxfId="1578" priority="439" operator="containsText" text="Menor">
      <formula>NOT(ISERROR(SEARCH("Menor",AG25)))</formula>
    </cfRule>
    <cfRule type="containsText" dxfId="1577" priority="440" operator="containsText" text="Bajo">
      <formula>NOT(ISERROR(SEARCH("Bajo",AG25)))</formula>
    </cfRule>
    <cfRule type="containsText" dxfId="1576" priority="441" operator="containsText" text="Moderado">
      <formula>NOT(ISERROR(SEARCH("Moderado",AG25)))</formula>
    </cfRule>
    <cfRule type="containsText" dxfId="1575" priority="442" operator="containsText" text="Extremo">
      <formula>NOT(ISERROR(SEARCH("Extremo",AG25)))</formula>
    </cfRule>
    <cfRule type="containsText" dxfId="1574" priority="443" operator="containsText" text="Baja">
      <formula>NOT(ISERROR(SEARCH("Baja",AG25)))</formula>
    </cfRule>
    <cfRule type="containsText" dxfId="1573" priority="444" operator="containsText" text="Alto">
      <formula>NOT(ISERROR(SEARCH("Alto",AG25)))</formula>
    </cfRule>
  </conditionalFormatting>
  <conditionalFormatting sqref="AE25:AE32">
    <cfRule type="containsText" dxfId="1572" priority="426" operator="containsText" text="Catastrófico">
      <formula>NOT(ISERROR(SEARCH("Catastrófico",AE25)))</formula>
    </cfRule>
    <cfRule type="containsText" dxfId="1571" priority="427" operator="containsText" text="Moderado">
      <formula>NOT(ISERROR(SEARCH("Moderado",AE25)))</formula>
    </cfRule>
    <cfRule type="containsText" dxfId="1570" priority="428" operator="containsText" text="Menor">
      <formula>NOT(ISERROR(SEARCH("Menor",AE25)))</formula>
    </cfRule>
    <cfRule type="containsText" dxfId="1569" priority="429" operator="containsText" text="Leve">
      <formula>NOT(ISERROR(SEARCH("Leve",AE25)))</formula>
    </cfRule>
    <cfRule type="containsText" dxfId="1568" priority="430" operator="containsText" text="Mayor">
      <formula>NOT(ISERROR(SEARCH("Mayor",AE25)))</formula>
    </cfRule>
  </conditionalFormatting>
  <conditionalFormatting sqref="L33">
    <cfRule type="containsText" dxfId="1567" priority="66" operator="containsText" text="Catastrófico">
      <formula>NOT(ISERROR(SEARCH("Catastrófico",L33)))</formula>
    </cfRule>
    <cfRule type="containsText" dxfId="1566" priority="67" operator="containsText" text="Mayor">
      <formula>NOT(ISERROR(SEARCH("Mayor",L33)))</formula>
    </cfRule>
    <cfRule type="containsText" dxfId="1565" priority="68" operator="containsText" text="Alta">
      <formula>NOT(ISERROR(SEARCH("Alta",L33)))</formula>
    </cfRule>
    <cfRule type="containsText" dxfId="1564" priority="69" operator="containsText" text="Moderado">
      <formula>NOT(ISERROR(SEARCH("Moderado",L33)))</formula>
    </cfRule>
    <cfRule type="containsText" dxfId="1563" priority="70" operator="containsText" text="Menor">
      <formula>NOT(ISERROR(SEARCH("Menor",L33)))</formula>
    </cfRule>
    <cfRule type="containsText" dxfId="1562" priority="71" operator="containsText" text="Leve">
      <formula>NOT(ISERROR(SEARCH("Leve",L33)))</formula>
    </cfRule>
  </conditionalFormatting>
  <conditionalFormatting sqref="M33">
    <cfRule type="containsText" dxfId="1561" priority="60" operator="containsText" text="Catastrófico">
      <formula>NOT(ISERROR(SEARCH("Catastrófico",M33)))</formula>
    </cfRule>
    <cfRule type="containsText" dxfId="1560" priority="61" operator="containsText" text="Mayor">
      <formula>NOT(ISERROR(SEARCH("Mayor",M33)))</formula>
    </cfRule>
    <cfRule type="containsText" dxfId="1559" priority="62" operator="containsText" text="Alta">
      <formula>NOT(ISERROR(SEARCH("Alta",M33)))</formula>
    </cfRule>
    <cfRule type="containsText" dxfId="1558" priority="63" operator="containsText" text="Moderado">
      <formula>NOT(ISERROR(SEARCH("Moderado",M33)))</formula>
    </cfRule>
    <cfRule type="containsText" dxfId="1557" priority="64" operator="containsText" text="Menor">
      <formula>NOT(ISERROR(SEARCH("Menor",M33)))</formula>
    </cfRule>
    <cfRule type="containsText" dxfId="1556" priority="65" operator="containsText" text="Leve">
      <formula>NOT(ISERROR(SEARCH("Leve",M33)))</formula>
    </cfRule>
  </conditionalFormatting>
  <conditionalFormatting sqref="AA33:AA36">
    <cfRule type="containsText" dxfId="1555" priority="1" operator="containsText" text="Muy Baja">
      <formula>NOT(ISERROR(SEARCH("Muy Baja",AA33)))</formula>
    </cfRule>
    <cfRule type="containsText" dxfId="1554" priority="55" operator="containsText" text="Muy Alta">
      <formula>NOT(ISERROR(SEARCH("Muy Alta",AA33)))</formula>
    </cfRule>
    <cfRule type="containsText" dxfId="1553" priority="56" operator="containsText" text="Alta">
      <formula>NOT(ISERROR(SEARCH("Alta",AA33)))</formula>
    </cfRule>
    <cfRule type="containsText" dxfId="1552" priority="57" operator="containsText" text="Media">
      <formula>NOT(ISERROR(SEARCH("Media",AA33)))</formula>
    </cfRule>
    <cfRule type="containsText" dxfId="1551" priority="58" operator="containsText" text="Baja">
      <formula>NOT(ISERROR(SEARCH("Baja",AA33)))</formula>
    </cfRule>
    <cfRule type="containsText" dxfId="1550" priority="59" operator="containsText" text="Muy Baja">
      <formula>NOT(ISERROR(SEARCH("Muy Baja",AA33)))</formula>
    </cfRule>
  </conditionalFormatting>
  <conditionalFormatting sqref="N33">
    <cfRule type="containsText" dxfId="1549" priority="50" operator="containsText" text="Extremo">
      <formula>NOT(ISERROR(SEARCH("Extremo",N33)))</formula>
    </cfRule>
    <cfRule type="containsText" dxfId="1548" priority="51" operator="containsText" text="Alto">
      <formula>NOT(ISERROR(SEARCH("Alto",N33)))</formula>
    </cfRule>
    <cfRule type="containsText" dxfId="1547" priority="52" operator="containsText" text="Bajo">
      <formula>NOT(ISERROR(SEARCH("Bajo",N33)))</formula>
    </cfRule>
    <cfRule type="containsText" dxfId="1546" priority="53" operator="containsText" text="Moderado">
      <formula>NOT(ISERROR(SEARCH("Moderado",N33)))</formula>
    </cfRule>
    <cfRule type="containsText" dxfId="1545" priority="54" operator="containsText" text="Extremo">
      <formula>NOT(ISERROR(SEARCH("Extremo",N33)))</formula>
    </cfRule>
  </conditionalFormatting>
  <conditionalFormatting sqref="I33">
    <cfRule type="containsText" dxfId="1544" priority="27" operator="containsText" text="Muy Baja">
      <formula>NOT(ISERROR(SEARCH("Muy Baja",I33)))</formula>
    </cfRule>
    <cfRule type="containsText" dxfId="1543" priority="28" operator="containsText" text="Baja">
      <formula>NOT(ISERROR(SEARCH("Baja",I33)))</formula>
    </cfRule>
    <cfRule type="containsText" dxfId="1542" priority="30" operator="containsText" text="Muy Alta">
      <formula>NOT(ISERROR(SEARCH("Muy Alta",I33)))</formula>
    </cfRule>
    <cfRule type="containsText" dxfId="1541" priority="31" operator="containsText" text="Alta">
      <formula>NOT(ISERROR(SEARCH("Alta",I33)))</formula>
    </cfRule>
    <cfRule type="containsText" dxfId="1540" priority="32" operator="containsText" text="Media">
      <formula>NOT(ISERROR(SEARCH("Media",I33)))</formula>
    </cfRule>
    <cfRule type="containsText" dxfId="1539" priority="33" operator="containsText" text="Media">
      <formula>NOT(ISERROR(SEARCH("Media",I33)))</formula>
    </cfRule>
    <cfRule type="containsText" dxfId="1538" priority="34" operator="containsText" text="Media">
      <formula>NOT(ISERROR(SEARCH("Media",I33)))</formula>
    </cfRule>
    <cfRule type="containsText" dxfId="1537" priority="35" operator="containsText" text="Muy Baja">
      <formula>NOT(ISERROR(SEARCH("Muy Baja",I33)))</formula>
    </cfRule>
    <cfRule type="containsText" dxfId="1536" priority="36" operator="containsText" text="Baja">
      <formula>NOT(ISERROR(SEARCH("Baja",I33)))</formula>
    </cfRule>
    <cfRule type="containsText" dxfId="1535" priority="37" operator="containsText" text="Muy Baja">
      <formula>NOT(ISERROR(SEARCH("Muy Baja",I33)))</formula>
    </cfRule>
    <cfRule type="containsText" dxfId="1534" priority="38" operator="containsText" text="Muy Baja">
      <formula>NOT(ISERROR(SEARCH("Muy Baja",I33)))</formula>
    </cfRule>
    <cfRule type="containsText" dxfId="1533" priority="39" operator="containsText" text="Muy Baja">
      <formula>NOT(ISERROR(SEARCH("Muy Baja",I33)))</formula>
    </cfRule>
    <cfRule type="containsText" dxfId="1532" priority="40" operator="containsText" text="Muy Baja'Tabla probabilidad'!">
      <formula>NOT(ISERROR(SEARCH("Muy Baja'Tabla probabilidad'!",I33)))</formula>
    </cfRule>
    <cfRule type="containsText" dxfId="1531" priority="41" operator="containsText" text="Muy bajo">
      <formula>NOT(ISERROR(SEARCH("Muy bajo",I33)))</formula>
    </cfRule>
    <cfRule type="containsText" dxfId="1530" priority="42" operator="containsText" text="Alta">
      <formula>NOT(ISERROR(SEARCH("Alta",I33)))</formula>
    </cfRule>
    <cfRule type="containsText" dxfId="1529" priority="43" operator="containsText" text="Media">
      <formula>NOT(ISERROR(SEARCH("Media",I33)))</formula>
    </cfRule>
    <cfRule type="containsText" dxfId="1528" priority="44" operator="containsText" text="Baja">
      <formula>NOT(ISERROR(SEARCH("Baja",I33)))</formula>
    </cfRule>
    <cfRule type="containsText" dxfId="1527" priority="45" operator="containsText" text="Muy baja">
      <formula>NOT(ISERROR(SEARCH("Muy baja",I33)))</formula>
    </cfRule>
    <cfRule type="cellIs" dxfId="1526" priority="48" operator="between">
      <formula>1</formula>
      <formula>2</formula>
    </cfRule>
    <cfRule type="cellIs" dxfId="1525" priority="49" operator="between">
      <formula>0</formula>
      <formula>2</formula>
    </cfRule>
  </conditionalFormatting>
  <conditionalFormatting sqref="I33">
    <cfRule type="containsText" dxfId="1524" priority="29" operator="containsText" text="Muy Alta">
      <formula>NOT(ISERROR(SEARCH("Muy Alta",I33)))</formula>
    </cfRule>
  </conditionalFormatting>
  <conditionalFormatting sqref="Y33:Y36">
    <cfRule type="containsText" dxfId="1523" priority="21" operator="containsText" text="Muy Alta">
      <formula>NOT(ISERROR(SEARCH("Muy Alta",Y33)))</formula>
    </cfRule>
    <cfRule type="containsText" dxfId="1522" priority="22" operator="containsText" text="Alta">
      <formula>NOT(ISERROR(SEARCH("Alta",Y33)))</formula>
    </cfRule>
    <cfRule type="containsText" dxfId="1521" priority="23" operator="containsText" text="Media">
      <formula>NOT(ISERROR(SEARCH("Media",Y33)))</formula>
    </cfRule>
    <cfRule type="containsText" dxfId="1520" priority="24" operator="containsText" text="Muy Baja">
      <formula>NOT(ISERROR(SEARCH("Muy Baja",Y33)))</formula>
    </cfRule>
    <cfRule type="containsText" dxfId="1519" priority="25" operator="containsText" text="Baja">
      <formula>NOT(ISERROR(SEARCH("Baja",Y33)))</formula>
    </cfRule>
    <cfRule type="containsText" dxfId="1518" priority="26" operator="containsText" text="Muy Baja">
      <formula>NOT(ISERROR(SEARCH("Muy Baja",Y33)))</formula>
    </cfRule>
  </conditionalFormatting>
  <conditionalFormatting sqref="AG33">
    <cfRule type="containsText" dxfId="1517" priority="7" operator="containsText" text="Extremo">
      <formula>NOT(ISERROR(SEARCH("Extremo",AG33)))</formula>
    </cfRule>
    <cfRule type="containsText" dxfId="1516" priority="8" operator="containsText" text="Alto">
      <formula>NOT(ISERROR(SEARCH("Alto",AG33)))</formula>
    </cfRule>
    <cfRule type="containsText" dxfId="1515" priority="9" operator="containsText" text="Moderado">
      <formula>NOT(ISERROR(SEARCH("Moderado",AG33)))</formula>
    </cfRule>
    <cfRule type="containsText" dxfId="1514" priority="10" operator="containsText" text="Menor">
      <formula>NOT(ISERROR(SEARCH("Menor",AG33)))</formula>
    </cfRule>
    <cfRule type="containsText" dxfId="1513" priority="11" operator="containsText" text="Bajo">
      <formula>NOT(ISERROR(SEARCH("Bajo",AG33)))</formula>
    </cfRule>
    <cfRule type="containsText" dxfId="1512" priority="12" operator="containsText" text="Moderado">
      <formula>NOT(ISERROR(SEARCH("Moderado",AG33)))</formula>
    </cfRule>
    <cfRule type="containsText" dxfId="1511" priority="13" operator="containsText" text="Extremo">
      <formula>NOT(ISERROR(SEARCH("Extremo",AG33)))</formula>
    </cfRule>
    <cfRule type="containsText" dxfId="1510" priority="14" operator="containsText" text="Baja">
      <formula>NOT(ISERROR(SEARCH("Baja",AG33)))</formula>
    </cfRule>
    <cfRule type="containsText" dxfId="1509" priority="15" operator="containsText" text="Alto">
      <formula>NOT(ISERROR(SEARCH("Alto",AG33)))</formula>
    </cfRule>
  </conditionalFormatting>
  <conditionalFormatting sqref="AE33:AE36">
    <cfRule type="containsText" dxfId="1508" priority="2" operator="containsText" text="Catastrófico">
      <formula>NOT(ISERROR(SEARCH("Catastrófico",AE33)))</formula>
    </cfRule>
    <cfRule type="containsText" dxfId="1507" priority="3" operator="containsText" text="Moderado">
      <formula>NOT(ISERROR(SEARCH("Moderado",AE33)))</formula>
    </cfRule>
    <cfRule type="containsText" dxfId="1506" priority="4" operator="containsText" text="Menor">
      <formula>NOT(ISERROR(SEARCH("Menor",AE33)))</formula>
    </cfRule>
    <cfRule type="containsText" dxfId="1505" priority="5" operator="containsText" text="Leve">
      <formula>NOT(ISERROR(SEARCH("Leve",AE33)))</formula>
    </cfRule>
    <cfRule type="containsText" dxfId="1504" priority="6" operator="containsText" text="Mayor">
      <formula>NOT(ISERROR(SEARCH("Mayor",AE33)))</formula>
    </cfRule>
  </conditionalFormatting>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65" operator="containsText" id="{130BBF8F-6F36-4C1F-BB40-DA538C9DA4BA}">
            <xm:f>NOT(ISERROR(SEARCH('Tabla probabilidad'!$B$5,I10)))</xm:f>
            <xm:f>'Tabla probabilidad'!$B$5</xm:f>
            <x14:dxf>
              <font>
                <color rgb="FF006100"/>
              </font>
              <fill>
                <patternFill>
                  <bgColor rgb="FFC6EFCE"/>
                </patternFill>
              </fill>
            </x14:dxf>
          </x14:cfRule>
          <x14:cfRule type="containsText" priority="866" operator="containsText" id="{0DBD8F32-72F4-47FE-A8E8-92CA123A277C}">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705" operator="containsText" id="{DF7D542B-1BF1-4317-8F9F-9E217298398A}">
            <xm:f>NOT(ISERROR(SEARCH('Tabla probabilidad'!$B$5,I15)))</xm:f>
            <xm:f>'Tabla probabilidad'!$B$5</xm:f>
            <x14:dxf>
              <font>
                <color rgb="FF006100"/>
              </font>
              <fill>
                <patternFill>
                  <bgColor rgb="FFC6EFCE"/>
                </patternFill>
              </fill>
            </x14:dxf>
          </x14:cfRule>
          <x14:cfRule type="containsText" priority="706" operator="containsText" id="{588CF624-76F0-4DA9-B250-68F531E8679C}">
            <xm:f>NOT(ISERROR(SEARCH('Tabla probabilidad'!$B$5,I15)))</xm:f>
            <xm:f>'Tabla probabilidad'!$B$5</xm:f>
            <x14:dxf>
              <font>
                <color rgb="FF9C0006"/>
              </font>
              <fill>
                <patternFill>
                  <bgColor rgb="FFFFC7CE"/>
                </patternFill>
              </fill>
            </x14:dxf>
          </x14:cfRule>
          <xm:sqref>I15 I20:I23</xm:sqref>
        </x14:conditionalFormatting>
        <x14:conditionalFormatting xmlns:xm="http://schemas.microsoft.com/office/excel/2006/main">
          <x14:cfRule type="containsText" priority="487" operator="containsText" id="{D71E484F-FE07-4D18-8E45-7EB7DDE70E2C}">
            <xm:f>NOT(ISERROR(SEARCH('Tabla probabilidad'!$B$5,I25)))</xm:f>
            <xm:f>'Tabla probabilidad'!$B$5</xm:f>
            <x14:dxf>
              <font>
                <color rgb="FF006100"/>
              </font>
              <fill>
                <patternFill>
                  <bgColor rgb="FFC6EFCE"/>
                </patternFill>
              </fill>
            </x14:dxf>
          </x14:cfRule>
          <x14:cfRule type="containsText" priority="488" operator="containsText" id="{DC4E61ED-7433-4BAB-A2FA-262F21FE4597}">
            <xm:f>NOT(ISERROR(SEARCH('Tabla probabilidad'!$B$5,I25)))</xm:f>
            <xm:f>'Tabla probabilidad'!$B$5</xm:f>
            <x14:dxf>
              <font>
                <color rgb="FF9C0006"/>
              </font>
              <fill>
                <patternFill>
                  <bgColor rgb="FFFFC7CE"/>
                </patternFill>
              </fill>
            </x14:dxf>
          </x14:cfRule>
          <xm:sqref>I25</xm:sqref>
        </x14:conditionalFormatting>
        <x14:conditionalFormatting xmlns:xm="http://schemas.microsoft.com/office/excel/2006/main">
          <x14:cfRule type="containsText" priority="46" operator="containsText" id="{D1914E0F-92D9-4E70-A5E9-813A77E47A7D}">
            <xm:f>NOT(ISERROR(SEARCH('Tabla probabilidad'!$B$5,I33)))</xm:f>
            <xm:f>'Tabla probabilidad'!$B$5</xm:f>
            <x14:dxf>
              <font>
                <color rgb="FF006100"/>
              </font>
              <fill>
                <patternFill>
                  <bgColor rgb="FFC6EFCE"/>
                </patternFill>
              </fill>
            </x14:dxf>
          </x14:cfRule>
          <x14:cfRule type="containsText" priority="47" operator="containsText" id="{8848D4F8-894C-4006-9FFD-301DA67C172B}">
            <xm:f>NOT(ISERROR(SEARCH('Tabla probabilidad'!$B$5,I33)))</xm:f>
            <xm:f>'Tabla probabilidad'!$B$5</xm:f>
            <x14:dxf>
              <font>
                <color rgb="FF9C0006"/>
              </font>
              <fill>
                <patternFill>
                  <bgColor rgb="FFFFC7CE"/>
                </patternFill>
              </fill>
            </x14:dxf>
          </x14:cfRule>
          <xm:sqref>I33</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0000000}">
          <x14:formula1>
            <xm:f>LISTA!$J$3:$J$4</xm:f>
          </x14:formula1>
          <xm:sqref>AN10 AN15 AN20:AN23 AN25 AN33</xm:sqref>
        </x14:dataValidation>
        <x14:dataValidation type="list" allowBlank="1" showInputMessage="1" showErrorMessage="1" xr:uid="{00000000-0002-0000-0400-000001000000}">
          <x14:formula1>
            <xm:f>LISTA!$K$3:$K$6</xm:f>
          </x14:formula1>
          <xm:sqref>AH10 AH15 AH20:AH23 AH25 AH33</xm:sqref>
        </x14:dataValidation>
        <x14:dataValidation type="list" allowBlank="1" showInputMessage="1" showErrorMessage="1" xr:uid="{00000000-0002-0000-0400-000002000000}">
          <x14:formula1>
            <xm:f>LISTA!$E$3:$E$5</xm:f>
          </x14:formula1>
          <xm:sqref>R10:R36</xm:sqref>
        </x14:dataValidation>
        <x14:dataValidation type="list" allowBlank="1" showInputMessage="1" showErrorMessage="1" xr:uid="{00000000-0002-0000-0400-000003000000}">
          <x14:formula1>
            <xm:f>LISTA!$F$3:$F$4</xm:f>
          </x14:formula1>
          <xm:sqref>S10:S36</xm:sqref>
        </x14:dataValidation>
        <x14:dataValidation type="list" allowBlank="1" showInputMessage="1" showErrorMessage="1" xr:uid="{00000000-0002-0000-0400-000004000000}">
          <x14:formula1>
            <xm:f>LISTA!$G$3:$G$4</xm:f>
          </x14:formula1>
          <xm:sqref>U10:U36</xm:sqref>
        </x14:dataValidation>
        <x14:dataValidation type="list" allowBlank="1" showInputMessage="1" showErrorMessage="1" xr:uid="{00000000-0002-0000-0400-000005000000}">
          <x14:formula1>
            <xm:f>LISTA!$H$3:$H$4</xm:f>
          </x14:formula1>
          <xm:sqref>V10:V36</xm:sqref>
        </x14:dataValidation>
        <x14:dataValidation type="list" allowBlank="1" showInputMessage="1" showErrorMessage="1" xr:uid="{00000000-0002-0000-0400-000006000000}">
          <x14:formula1>
            <xm:f>LISTA!$I$3:$I$4</xm:f>
          </x14:formula1>
          <xm:sqref>W10:W36</xm:sqref>
        </x14:dataValidation>
        <x14:dataValidation type="list" allowBlank="1" showInputMessage="1" showErrorMessage="1" xr:uid="{00000000-0002-0000-0400-000007000000}">
          <x14:formula1>
            <xm:f>LISTA!$C$3:$C$10</xm:f>
          </x14:formula1>
          <xm:sqref>G10:G36</xm:sqref>
        </x14:dataValidation>
        <x14:dataValidation type="list" allowBlank="1" showInputMessage="1" showErrorMessage="1" xr:uid="{00000000-0002-0000-0400-000008000000}">
          <x14:formula1>
            <xm:f>LISTA!$D$3:$D$31</xm:f>
          </x14:formula1>
          <xm:sqref>K10:K36</xm:sqref>
        </x14:dataValidation>
        <x14:dataValidation type="list" allowBlank="1" showInputMessage="1" showErrorMessage="1" xr:uid="{00000000-0002-0000-0400-000009000000}">
          <x14:formula1>
            <xm:f>LISTA!$B$3:$B$9</xm:f>
          </x14:formula1>
          <xm:sqref>C10:C36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zoomScale="69" zoomScaleNormal="69" workbookViewId="0">
      <selection activeCell="C20" sqref="C20"/>
    </sheetView>
  </sheetViews>
  <sheetFormatPr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379" t="s">
        <v>218</v>
      </c>
      <c r="B3" s="379"/>
      <c r="C3" s="379"/>
      <c r="D3" s="379"/>
      <c r="E3" s="379"/>
      <c r="F3" s="379"/>
      <c r="G3" s="379"/>
      <c r="H3" s="379"/>
    </row>
    <row r="4" spans="1:9">
      <c r="A4" s="379"/>
      <c r="B4" s="379"/>
      <c r="C4" s="379"/>
      <c r="D4" s="379"/>
      <c r="E4" s="379"/>
      <c r="F4" s="379"/>
      <c r="G4" s="379"/>
      <c r="H4" s="379"/>
    </row>
    <row r="5" spans="1:9" ht="34.5" thickBot="1">
      <c r="A5" s="18"/>
      <c r="B5" s="18"/>
      <c r="C5" s="18"/>
      <c r="D5" s="18"/>
      <c r="E5" s="18"/>
      <c r="F5" s="18"/>
      <c r="G5" s="18"/>
      <c r="H5" s="18"/>
    </row>
    <row r="6" spans="1:9" ht="71.25" customHeight="1" thickBot="1">
      <c r="A6" s="380" t="s">
        <v>218</v>
      </c>
      <c r="B6" s="79" t="s">
        <v>372</v>
      </c>
      <c r="C6" s="80" t="s">
        <v>373</v>
      </c>
      <c r="D6" s="80" t="s">
        <v>374</v>
      </c>
      <c r="E6" s="80" t="s">
        <v>375</v>
      </c>
      <c r="F6" s="80" t="s">
        <v>376</v>
      </c>
      <c r="G6" s="143" t="s">
        <v>377</v>
      </c>
      <c r="H6" s="79" t="s">
        <v>378</v>
      </c>
      <c r="I6" s="79" t="s">
        <v>379</v>
      </c>
    </row>
    <row r="7" spans="1:9" ht="265.5" customHeight="1" thickBot="1">
      <c r="A7" s="381"/>
      <c r="B7" s="19" t="s">
        <v>380</v>
      </c>
      <c r="C7" s="19" t="s">
        <v>381</v>
      </c>
      <c r="D7" s="19" t="s">
        <v>382</v>
      </c>
      <c r="E7" s="19" t="s">
        <v>383</v>
      </c>
      <c r="F7" s="19" t="s">
        <v>384</v>
      </c>
      <c r="G7" s="20" t="s">
        <v>385</v>
      </c>
      <c r="H7" s="147" t="s">
        <v>386</v>
      </c>
      <c r="I7" s="147" t="s">
        <v>387</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topLeftCell="C1" zoomScale="90" zoomScaleNormal="90" workbookViewId="0">
      <selection activeCell="C9" sqref="C9"/>
    </sheetView>
  </sheetViews>
  <sheetFormatPr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25">
      <c r="A2" s="6"/>
      <c r="B2" s="382" t="s">
        <v>388</v>
      </c>
      <c r="C2" s="382"/>
      <c r="D2" s="382"/>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02"/>
      <c r="C3" s="102"/>
      <c r="D3" s="102"/>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13" t="s">
        <v>389</v>
      </c>
      <c r="D4" s="113" t="s">
        <v>390</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14" t="s">
        <v>391</v>
      </c>
      <c r="C5" s="115" t="s">
        <v>392</v>
      </c>
      <c r="D5" s="116">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17" t="s">
        <v>393</v>
      </c>
      <c r="C6" s="118" t="s">
        <v>394</v>
      </c>
      <c r="D6" s="119">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20" t="s">
        <v>395</v>
      </c>
      <c r="C7" s="118" t="s">
        <v>396</v>
      </c>
      <c r="D7" s="119">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21" t="s">
        <v>397</v>
      </c>
      <c r="C8" s="118" t="s">
        <v>398</v>
      </c>
      <c r="D8" s="119">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22" t="s">
        <v>399</v>
      </c>
      <c r="C9" s="118" t="s">
        <v>400</v>
      </c>
      <c r="D9" s="119">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28" zoomScale="67" zoomScaleNormal="67" workbookViewId="0">
      <selection activeCell="D34" sqref="D34"/>
    </sheetView>
  </sheetViews>
  <sheetFormatPr defaultColWidth="11.42578125" defaultRowHeight="15"/>
  <cols>
    <col min="2" max="2" width="40.42578125" customWidth="1"/>
    <col min="3" max="3" width="74.85546875" hidden="1" customWidth="1"/>
    <col min="4" max="4" width="147.85546875" customWidth="1"/>
    <col min="5" max="5" width="26.140625" style="123" customWidth="1"/>
    <col min="11" max="258" width="11.42578125" style="6"/>
  </cols>
  <sheetData>
    <row r="1" spans="1:10" s="6" customFormat="1">
      <c r="E1" s="128"/>
    </row>
    <row r="2" spans="1:10" ht="33.75">
      <c r="A2" s="6"/>
      <c r="B2" s="383" t="s">
        <v>401</v>
      </c>
      <c r="C2" s="383"/>
      <c r="D2" s="383"/>
      <c r="E2" s="383"/>
      <c r="F2" s="6"/>
      <c r="G2" s="6"/>
      <c r="H2" s="6"/>
      <c r="I2" s="6"/>
      <c r="J2" s="6"/>
    </row>
    <row r="3" spans="1:10">
      <c r="A3" s="6"/>
      <c r="B3" s="102"/>
      <c r="C3" s="102"/>
      <c r="D3" s="102"/>
      <c r="E3" s="128"/>
      <c r="F3" s="6"/>
      <c r="G3" s="6"/>
      <c r="H3" s="6"/>
      <c r="I3" s="6"/>
      <c r="J3" s="6"/>
    </row>
    <row r="4" spans="1:10" ht="60">
      <c r="A4" s="6"/>
      <c r="B4" s="24"/>
      <c r="C4" s="103" t="s">
        <v>402</v>
      </c>
      <c r="D4" s="103" t="s">
        <v>403</v>
      </c>
      <c r="E4" s="128"/>
      <c r="F4" s="6"/>
      <c r="G4" s="6"/>
      <c r="H4" s="6"/>
      <c r="I4" s="6"/>
      <c r="J4" s="6"/>
    </row>
    <row r="5" spans="1:10" ht="76.5" customHeight="1">
      <c r="A5" s="25" t="s">
        <v>404</v>
      </c>
      <c r="B5" s="104" t="s">
        <v>405</v>
      </c>
      <c r="C5" s="105" t="s">
        <v>406</v>
      </c>
      <c r="D5" s="106" t="s">
        <v>407</v>
      </c>
      <c r="E5" s="129">
        <v>0.2</v>
      </c>
      <c r="F5" s="6"/>
      <c r="G5" s="6"/>
      <c r="H5" s="6"/>
      <c r="I5" s="6"/>
      <c r="J5" s="6"/>
    </row>
    <row r="6" spans="1:10" ht="99">
      <c r="A6" s="25" t="s">
        <v>408</v>
      </c>
      <c r="B6" s="107" t="s">
        <v>408</v>
      </c>
      <c r="C6" s="108" t="s">
        <v>409</v>
      </c>
      <c r="D6" s="109" t="s">
        <v>410</v>
      </c>
      <c r="E6" s="129">
        <v>0.4</v>
      </c>
      <c r="F6" s="6"/>
      <c r="G6" s="6"/>
      <c r="H6" s="6"/>
      <c r="I6" s="6"/>
      <c r="J6" s="6"/>
    </row>
    <row r="7" spans="1:10" ht="66">
      <c r="A7" s="25" t="s">
        <v>411</v>
      </c>
      <c r="B7" s="110" t="s">
        <v>412</v>
      </c>
      <c r="C7" s="108" t="s">
        <v>413</v>
      </c>
      <c r="D7" s="109" t="s">
        <v>414</v>
      </c>
      <c r="E7" s="129">
        <v>0.6</v>
      </c>
      <c r="F7" s="6"/>
      <c r="G7" s="6"/>
      <c r="H7" s="6"/>
      <c r="I7" s="6"/>
      <c r="J7" s="6"/>
    </row>
    <row r="8" spans="1:10" ht="66">
      <c r="A8" s="25" t="s">
        <v>415</v>
      </c>
      <c r="B8" s="111" t="s">
        <v>416</v>
      </c>
      <c r="C8" s="108" t="s">
        <v>417</v>
      </c>
      <c r="D8" s="109" t="s">
        <v>418</v>
      </c>
      <c r="E8" s="129">
        <v>0.8</v>
      </c>
      <c r="F8" s="6"/>
      <c r="G8" s="6"/>
      <c r="H8" s="6"/>
      <c r="I8" s="6"/>
      <c r="J8" s="6"/>
    </row>
    <row r="9" spans="1:10" ht="66">
      <c r="A9" s="25" t="s">
        <v>419</v>
      </c>
      <c r="B9" s="112" t="s">
        <v>420</v>
      </c>
      <c r="C9" s="108" t="s">
        <v>421</v>
      </c>
      <c r="D9" s="109" t="s">
        <v>422</v>
      </c>
      <c r="E9" s="129">
        <v>1</v>
      </c>
      <c r="F9" s="6"/>
      <c r="G9" s="6"/>
      <c r="H9" s="6"/>
      <c r="I9" s="6"/>
      <c r="J9" s="6"/>
    </row>
    <row r="10" spans="1:10" ht="20.25">
      <c r="A10" s="25"/>
      <c r="B10" s="25"/>
      <c r="C10" s="26"/>
      <c r="D10" s="26"/>
      <c r="E10" s="128"/>
      <c r="F10" s="6"/>
      <c r="G10" s="6"/>
      <c r="H10" s="6"/>
      <c r="I10" s="6"/>
      <c r="J10" s="6"/>
    </row>
    <row r="11" spans="1:10" ht="60">
      <c r="A11" s="25"/>
      <c r="B11" s="24"/>
      <c r="C11" s="103" t="s">
        <v>402</v>
      </c>
      <c r="D11" s="103" t="s">
        <v>423</v>
      </c>
      <c r="E11" s="128"/>
      <c r="F11" s="6"/>
      <c r="G11" s="6"/>
      <c r="H11" s="6"/>
      <c r="I11" s="6"/>
      <c r="J11" s="6"/>
    </row>
    <row r="12" spans="1:10" ht="79.5" customHeight="1">
      <c r="A12" s="25"/>
      <c r="B12" s="104" t="s">
        <v>405</v>
      </c>
      <c r="C12" s="105" t="s">
        <v>406</v>
      </c>
      <c r="D12" s="133" t="s">
        <v>424</v>
      </c>
      <c r="E12" s="129">
        <v>0.2</v>
      </c>
      <c r="F12" s="6"/>
      <c r="G12" s="6"/>
      <c r="H12" s="6"/>
      <c r="I12" s="6"/>
      <c r="J12" s="6"/>
    </row>
    <row r="13" spans="1:10" ht="33">
      <c r="A13" s="25"/>
      <c r="B13" s="107" t="s">
        <v>408</v>
      </c>
      <c r="C13" s="108" t="s">
        <v>409</v>
      </c>
      <c r="D13" s="133" t="s">
        <v>425</v>
      </c>
      <c r="E13" s="129">
        <v>0.4</v>
      </c>
      <c r="F13" s="6"/>
      <c r="G13" s="6"/>
      <c r="H13" s="6"/>
      <c r="I13" s="6"/>
      <c r="J13" s="6"/>
    </row>
    <row r="14" spans="1:10" ht="33">
      <c r="A14" s="25"/>
      <c r="B14" s="110" t="s">
        <v>412</v>
      </c>
      <c r="C14" s="108" t="s">
        <v>413</v>
      </c>
      <c r="D14" s="133" t="s">
        <v>426</v>
      </c>
      <c r="E14" s="129">
        <v>0.6</v>
      </c>
      <c r="F14" s="6"/>
      <c r="G14" s="6"/>
      <c r="H14" s="6"/>
      <c r="I14" s="6"/>
      <c r="J14" s="6"/>
    </row>
    <row r="15" spans="1:10" ht="33">
      <c r="A15" s="25"/>
      <c r="B15" s="111" t="s">
        <v>416</v>
      </c>
      <c r="C15" s="108" t="s">
        <v>417</v>
      </c>
      <c r="D15" s="133" t="s">
        <v>427</v>
      </c>
      <c r="E15" s="129">
        <v>0.8</v>
      </c>
      <c r="F15" s="6"/>
      <c r="G15" s="6"/>
      <c r="H15" s="6"/>
      <c r="I15" s="6"/>
      <c r="J15" s="6"/>
    </row>
    <row r="16" spans="1:10" ht="46.5" customHeight="1">
      <c r="A16" s="25"/>
      <c r="B16" s="112" t="s">
        <v>420</v>
      </c>
      <c r="C16" s="108" t="s">
        <v>421</v>
      </c>
      <c r="D16" s="133" t="s">
        <v>428</v>
      </c>
      <c r="E16" s="129">
        <v>1</v>
      </c>
      <c r="F16" s="6"/>
      <c r="G16" s="6"/>
      <c r="H16" s="6"/>
      <c r="I16" s="6"/>
      <c r="J16" s="6"/>
    </row>
    <row r="17" spans="1:10" ht="20.25">
      <c r="A17" s="25"/>
      <c r="B17" s="25"/>
      <c r="C17" s="26"/>
      <c r="D17" s="26"/>
      <c r="E17" s="128"/>
      <c r="F17" s="6"/>
      <c r="G17" s="6"/>
      <c r="H17" s="6"/>
      <c r="I17" s="6"/>
      <c r="J17" s="6"/>
    </row>
    <row r="18" spans="1:10" ht="16.5">
      <c r="A18" s="25"/>
      <c r="B18" s="27"/>
      <c r="C18" s="27"/>
      <c r="D18" s="27"/>
      <c r="E18" s="128"/>
      <c r="F18" s="6"/>
      <c r="G18" s="6"/>
      <c r="H18" s="6"/>
      <c r="I18" s="6"/>
      <c r="J18" s="6"/>
    </row>
    <row r="19" spans="1:10" ht="60">
      <c r="A19" s="25"/>
      <c r="B19" s="24"/>
      <c r="C19" s="103" t="s">
        <v>402</v>
      </c>
      <c r="D19" s="103" t="s">
        <v>429</v>
      </c>
      <c r="E19" s="128"/>
      <c r="F19" s="6"/>
      <c r="G19" s="6"/>
      <c r="H19" s="6"/>
      <c r="I19" s="6"/>
      <c r="J19" s="6"/>
    </row>
    <row r="20" spans="1:10" ht="57.75" customHeight="1">
      <c r="A20" s="25"/>
      <c r="B20" s="104" t="s">
        <v>405</v>
      </c>
      <c r="C20" s="105" t="s">
        <v>406</v>
      </c>
      <c r="D20" s="133" t="s">
        <v>430</v>
      </c>
      <c r="E20" s="129">
        <v>0.2</v>
      </c>
      <c r="F20" s="6"/>
      <c r="G20" s="6"/>
      <c r="H20" s="6"/>
      <c r="I20" s="6"/>
      <c r="J20" s="6"/>
    </row>
    <row r="21" spans="1:10" ht="54" customHeight="1">
      <c r="A21" s="25"/>
      <c r="B21" s="107" t="s">
        <v>408</v>
      </c>
      <c r="C21" s="108" t="s">
        <v>409</v>
      </c>
      <c r="D21" s="133" t="s">
        <v>431</v>
      </c>
      <c r="E21" s="129">
        <v>0.4</v>
      </c>
      <c r="F21" s="6"/>
      <c r="G21" s="6"/>
      <c r="H21" s="6"/>
      <c r="I21" s="6"/>
      <c r="J21" s="6"/>
    </row>
    <row r="22" spans="1:10" ht="64.5" customHeight="1">
      <c r="A22" s="25"/>
      <c r="B22" s="110" t="s">
        <v>412</v>
      </c>
      <c r="C22" s="108" t="s">
        <v>413</v>
      </c>
      <c r="D22" s="133" t="s">
        <v>432</v>
      </c>
      <c r="E22" s="129">
        <v>0.6</v>
      </c>
      <c r="F22" s="6"/>
      <c r="G22" s="6"/>
      <c r="H22" s="6"/>
      <c r="I22" s="6"/>
      <c r="J22" s="6"/>
    </row>
    <row r="23" spans="1:10" ht="51.75" customHeight="1">
      <c r="A23" s="25"/>
      <c r="B23" s="111" t="s">
        <v>416</v>
      </c>
      <c r="C23" s="108" t="s">
        <v>417</v>
      </c>
      <c r="D23" s="133" t="s">
        <v>433</v>
      </c>
      <c r="E23" s="129">
        <v>0.8</v>
      </c>
      <c r="F23" s="6"/>
      <c r="G23" s="6"/>
      <c r="H23" s="6"/>
      <c r="I23" s="6"/>
      <c r="J23" s="6"/>
    </row>
    <row r="24" spans="1:10" ht="51.75" customHeight="1">
      <c r="A24" s="25"/>
      <c r="B24" s="112" t="s">
        <v>420</v>
      </c>
      <c r="C24" s="108" t="s">
        <v>421</v>
      </c>
      <c r="D24" s="133" t="s">
        <v>434</v>
      </c>
      <c r="E24" s="129">
        <v>1</v>
      </c>
      <c r="F24" s="6"/>
      <c r="G24" s="6"/>
      <c r="H24" s="6"/>
      <c r="I24" s="6"/>
      <c r="J24" s="6"/>
    </row>
    <row r="25" spans="1:10" ht="16.5">
      <c r="A25" s="25"/>
      <c r="B25" s="27"/>
      <c r="C25" s="27"/>
      <c r="D25" s="27"/>
      <c r="E25" s="128"/>
      <c r="F25" s="6"/>
      <c r="G25" s="6"/>
      <c r="H25" s="6"/>
      <c r="I25" s="6"/>
      <c r="J25" s="6"/>
    </row>
    <row r="26" spans="1:10" ht="16.5">
      <c r="A26" s="25"/>
      <c r="B26" s="27"/>
      <c r="C26" s="27"/>
      <c r="D26" s="27"/>
      <c r="E26" s="128"/>
      <c r="F26" s="6"/>
      <c r="G26" s="6"/>
      <c r="H26" s="6"/>
      <c r="I26" s="6"/>
      <c r="J26" s="6"/>
    </row>
    <row r="27" spans="1:10" ht="16.5">
      <c r="A27" s="25"/>
      <c r="B27" s="27"/>
      <c r="C27" s="27"/>
      <c r="D27" s="27"/>
      <c r="E27" s="128"/>
      <c r="F27" s="6"/>
      <c r="G27" s="6"/>
      <c r="H27" s="6"/>
      <c r="I27" s="6"/>
      <c r="J27" s="6"/>
    </row>
    <row r="28" spans="1:10" ht="16.5">
      <c r="A28" s="25"/>
      <c r="B28" s="27"/>
      <c r="C28" s="27"/>
      <c r="D28" s="27"/>
      <c r="E28" s="128"/>
      <c r="F28" s="6"/>
      <c r="G28" s="6"/>
      <c r="H28" s="6"/>
      <c r="I28" s="6"/>
      <c r="J28" s="6"/>
    </row>
    <row r="29" spans="1:10" ht="60">
      <c r="A29" s="25"/>
      <c r="B29" s="24"/>
      <c r="C29" s="103" t="s">
        <v>402</v>
      </c>
      <c r="D29" s="103" t="s">
        <v>435</v>
      </c>
      <c r="E29" s="128"/>
      <c r="F29" s="6"/>
      <c r="G29" s="6"/>
      <c r="H29" s="6"/>
      <c r="I29" s="6"/>
      <c r="J29" s="6"/>
    </row>
    <row r="30" spans="1:10" ht="75.75" customHeight="1">
      <c r="A30" s="25"/>
      <c r="B30" s="104" t="s">
        <v>405</v>
      </c>
      <c r="C30" s="105" t="s">
        <v>406</v>
      </c>
      <c r="D30" s="133" t="s">
        <v>436</v>
      </c>
      <c r="E30" s="129">
        <v>0.2</v>
      </c>
      <c r="F30" s="6"/>
      <c r="G30" s="6"/>
      <c r="H30" s="6"/>
      <c r="I30" s="6"/>
      <c r="J30" s="6"/>
    </row>
    <row r="31" spans="1:10" ht="65.25" customHeight="1">
      <c r="A31" s="25"/>
      <c r="B31" s="107" t="s">
        <v>408</v>
      </c>
      <c r="C31" s="108" t="s">
        <v>409</v>
      </c>
      <c r="D31" s="133" t="s">
        <v>437</v>
      </c>
      <c r="E31" s="129">
        <v>0.4</v>
      </c>
      <c r="F31" s="6"/>
      <c r="G31" s="6"/>
      <c r="H31" s="6"/>
      <c r="I31" s="6"/>
      <c r="J31" s="6"/>
    </row>
    <row r="32" spans="1:10" ht="57" customHeight="1">
      <c r="A32" s="25"/>
      <c r="B32" s="110" t="s">
        <v>412</v>
      </c>
      <c r="C32" s="108" t="s">
        <v>413</v>
      </c>
      <c r="D32" s="133" t="s">
        <v>438</v>
      </c>
      <c r="E32" s="129">
        <v>0.6</v>
      </c>
      <c r="F32" s="6"/>
      <c r="G32" s="6"/>
      <c r="H32" s="6"/>
      <c r="I32" s="6"/>
      <c r="J32" s="6"/>
    </row>
    <row r="33" spans="1:10" ht="66.75" customHeight="1">
      <c r="A33" s="25"/>
      <c r="B33" s="111" t="s">
        <v>416</v>
      </c>
      <c r="C33" s="108" t="s">
        <v>417</v>
      </c>
      <c r="D33" s="133" t="s">
        <v>439</v>
      </c>
      <c r="E33" s="129">
        <v>0.8</v>
      </c>
      <c r="F33" s="6"/>
      <c r="G33" s="6"/>
      <c r="H33" s="6"/>
      <c r="I33" s="6"/>
      <c r="J33" s="6"/>
    </row>
    <row r="34" spans="1:10" ht="79.5" customHeight="1">
      <c r="A34" s="25"/>
      <c r="B34" s="112" t="s">
        <v>420</v>
      </c>
      <c r="C34" s="108" t="s">
        <v>421</v>
      </c>
      <c r="D34" s="133" t="s">
        <v>440</v>
      </c>
      <c r="E34" s="129">
        <v>1</v>
      </c>
      <c r="F34" s="6"/>
      <c r="G34" s="6"/>
      <c r="H34" s="6"/>
      <c r="I34" s="6"/>
      <c r="J34" s="6"/>
    </row>
    <row r="35" spans="1:10">
      <c r="A35" s="25"/>
      <c r="B35" s="25"/>
      <c r="C35" s="25" t="s">
        <v>441</v>
      </c>
      <c r="D35" s="25" t="s">
        <v>442</v>
      </c>
      <c r="E35" s="128"/>
      <c r="F35" s="6"/>
      <c r="G35" s="6"/>
      <c r="H35" s="6"/>
      <c r="I35" s="6"/>
      <c r="J35" s="6"/>
    </row>
    <row r="36" spans="1:10">
      <c r="A36" s="25"/>
      <c r="B36" s="25"/>
      <c r="C36" s="25"/>
      <c r="D36" s="25"/>
      <c r="E36" s="128"/>
      <c r="F36" s="6"/>
      <c r="G36" s="6"/>
      <c r="H36" s="6"/>
      <c r="I36" s="6"/>
      <c r="J36" s="6"/>
    </row>
    <row r="37" spans="1:10">
      <c r="A37" s="25"/>
      <c r="B37" s="25"/>
      <c r="C37" s="25"/>
      <c r="D37" s="25"/>
      <c r="E37" s="128"/>
      <c r="F37" s="6"/>
      <c r="G37" s="6"/>
      <c r="H37" s="6"/>
      <c r="I37" s="6"/>
      <c r="J37" s="6"/>
    </row>
    <row r="38" spans="1:10" ht="60">
      <c r="A38" s="25"/>
      <c r="B38" s="24"/>
      <c r="C38" s="103" t="s">
        <v>402</v>
      </c>
      <c r="D38" s="103" t="s">
        <v>443</v>
      </c>
      <c r="E38" s="128"/>
      <c r="F38" s="6"/>
      <c r="G38" s="6"/>
      <c r="H38" s="6"/>
      <c r="I38" s="6"/>
      <c r="J38" s="6"/>
    </row>
    <row r="39" spans="1:10" ht="99">
      <c r="A39" s="25"/>
      <c r="B39" s="104" t="s">
        <v>405</v>
      </c>
      <c r="C39" s="105" t="s">
        <v>406</v>
      </c>
      <c r="D39" s="134" t="s">
        <v>444</v>
      </c>
      <c r="E39" s="129">
        <v>0.2</v>
      </c>
      <c r="F39" s="6"/>
      <c r="G39" s="6"/>
      <c r="H39" s="6"/>
      <c r="I39" s="6"/>
      <c r="J39" s="6"/>
    </row>
    <row r="40" spans="1:10" ht="99">
      <c r="A40" s="25"/>
      <c r="B40" s="107" t="s">
        <v>408</v>
      </c>
      <c r="C40" s="108" t="s">
        <v>409</v>
      </c>
      <c r="D40" s="134" t="s">
        <v>445</v>
      </c>
      <c r="E40" s="129">
        <v>0.4</v>
      </c>
      <c r="F40" s="6"/>
      <c r="G40" s="6"/>
      <c r="H40" s="6"/>
      <c r="I40" s="6"/>
      <c r="J40" s="6"/>
    </row>
    <row r="41" spans="1:10" ht="99">
      <c r="A41" s="25"/>
      <c r="B41" s="110" t="s">
        <v>412</v>
      </c>
      <c r="C41" s="108" t="s">
        <v>413</v>
      </c>
      <c r="D41" s="134" t="s">
        <v>446</v>
      </c>
      <c r="E41" s="129">
        <v>0.6</v>
      </c>
      <c r="F41" s="6"/>
      <c r="G41" s="6"/>
      <c r="H41" s="6"/>
      <c r="I41" s="6"/>
      <c r="J41" s="6"/>
    </row>
    <row r="42" spans="1:10" ht="99">
      <c r="A42" s="25"/>
      <c r="B42" s="111" t="s">
        <v>416</v>
      </c>
      <c r="C42" s="108" t="s">
        <v>417</v>
      </c>
      <c r="D42" s="134" t="s">
        <v>447</v>
      </c>
      <c r="E42" s="129">
        <v>0.8</v>
      </c>
      <c r="F42" s="6"/>
      <c r="G42" s="6"/>
      <c r="H42" s="6"/>
      <c r="I42" s="6"/>
      <c r="J42" s="6"/>
    </row>
    <row r="43" spans="1:10" ht="99">
      <c r="A43" s="25"/>
      <c r="B43" s="112" t="s">
        <v>420</v>
      </c>
      <c r="C43" s="108" t="s">
        <v>421</v>
      </c>
      <c r="D43" s="134" t="s">
        <v>448</v>
      </c>
      <c r="E43" s="129">
        <v>1</v>
      </c>
      <c r="F43" s="6"/>
      <c r="G43" s="6"/>
      <c r="H43" s="6"/>
      <c r="I43" s="6"/>
      <c r="J43" s="6"/>
    </row>
    <row r="44" spans="1:10">
      <c r="A44" s="25"/>
      <c r="B44" s="25"/>
      <c r="C44" s="25"/>
      <c r="D44" s="25"/>
      <c r="E44" s="128"/>
      <c r="F44" s="6"/>
      <c r="G44" s="6"/>
      <c r="H44" s="6"/>
      <c r="I44" s="6"/>
      <c r="J44" s="6"/>
    </row>
    <row r="45" spans="1:10" ht="56.25" customHeight="1">
      <c r="A45" s="25"/>
      <c r="B45" s="25"/>
      <c r="C45" s="25"/>
      <c r="D45" s="103" t="s">
        <v>335</v>
      </c>
      <c r="E45" s="128"/>
      <c r="F45" s="6"/>
      <c r="G45" s="6"/>
      <c r="H45" s="6"/>
      <c r="I45" s="6"/>
      <c r="J45" s="6"/>
    </row>
    <row r="46" spans="1:10" ht="94.5" customHeight="1">
      <c r="A46" s="25"/>
      <c r="B46" s="111" t="s">
        <v>416</v>
      </c>
      <c r="C46" s="25"/>
      <c r="D46" s="109" t="s">
        <v>449</v>
      </c>
      <c r="E46" s="129">
        <v>0.8</v>
      </c>
      <c r="F46" s="6"/>
      <c r="G46" s="6"/>
      <c r="H46" s="6"/>
      <c r="I46" s="6"/>
      <c r="J46" s="6"/>
    </row>
    <row r="47" spans="1:10" ht="105.75" customHeight="1">
      <c r="A47" s="25"/>
      <c r="B47" s="112" t="s">
        <v>420</v>
      </c>
      <c r="C47" s="26"/>
      <c r="D47" s="109" t="s">
        <v>450</v>
      </c>
      <c r="E47" s="129">
        <v>1</v>
      </c>
      <c r="F47" s="6"/>
      <c r="G47" s="6"/>
      <c r="H47" s="6"/>
      <c r="I47" s="6"/>
      <c r="J47" s="6"/>
    </row>
    <row r="48" spans="1:10">
      <c r="A48" s="25"/>
      <c r="B48" s="22"/>
      <c r="C48" s="22"/>
      <c r="D48" s="22"/>
      <c r="E48" s="128"/>
      <c r="F48" s="6"/>
      <c r="G48" s="6"/>
      <c r="H48" s="6"/>
      <c r="I48" s="6"/>
      <c r="J48" s="6"/>
    </row>
    <row r="49" spans="1:10">
      <c r="A49" s="25"/>
      <c r="B49" s="22"/>
      <c r="C49" s="22"/>
      <c r="D49" s="22"/>
      <c r="E49" s="128"/>
      <c r="F49" s="6"/>
      <c r="G49" s="6"/>
      <c r="H49" s="6"/>
      <c r="I49" s="6"/>
      <c r="J49" s="6"/>
    </row>
    <row r="50" spans="1:10" ht="20.25">
      <c r="A50" s="25"/>
      <c r="B50" s="25"/>
      <c r="C50" s="26"/>
      <c r="D50" s="26"/>
      <c r="E50" s="128"/>
      <c r="F50" s="6"/>
      <c r="G50" s="6"/>
      <c r="H50" s="6"/>
      <c r="I50" s="6"/>
      <c r="J50" s="6"/>
    </row>
    <row r="51" spans="1:10" ht="46.5" customHeight="1">
      <c r="A51" s="25"/>
      <c r="B51" s="25"/>
      <c r="C51" s="25"/>
      <c r="D51" s="103" t="s">
        <v>451</v>
      </c>
      <c r="E51" s="128"/>
      <c r="F51" s="6"/>
      <c r="G51" s="6"/>
      <c r="H51" s="6"/>
      <c r="I51" s="6"/>
      <c r="J51" s="6"/>
    </row>
    <row r="52" spans="1:10" ht="90" customHeight="1">
      <c r="A52" s="25"/>
      <c r="B52" s="111" t="s">
        <v>416</v>
      </c>
      <c r="C52" s="25"/>
      <c r="D52" s="109" t="s">
        <v>300</v>
      </c>
      <c r="E52" s="129">
        <v>0.8</v>
      </c>
      <c r="F52" s="6"/>
      <c r="G52" s="6"/>
      <c r="H52" s="6"/>
      <c r="I52" s="6"/>
      <c r="J52" s="6"/>
    </row>
    <row r="53" spans="1:10" ht="66">
      <c r="A53" s="25"/>
      <c r="B53" s="112" t="s">
        <v>420</v>
      </c>
      <c r="C53" s="26"/>
      <c r="D53" s="109" t="s">
        <v>452</v>
      </c>
      <c r="E53" s="129">
        <v>1</v>
      </c>
      <c r="F53" s="6"/>
      <c r="G53" s="6"/>
      <c r="H53" s="6"/>
      <c r="I53" s="6"/>
      <c r="J53" s="6"/>
    </row>
    <row r="54" spans="1:10" ht="20.25">
      <c r="A54" s="25"/>
      <c r="B54" s="25"/>
      <c r="C54" s="26"/>
      <c r="D54" s="26"/>
      <c r="E54" s="128"/>
      <c r="F54" s="6"/>
      <c r="G54" s="6"/>
      <c r="H54" s="6"/>
      <c r="I54" s="6"/>
      <c r="J54" s="6"/>
    </row>
    <row r="55" spans="1:10" ht="20.25">
      <c r="A55" s="25"/>
      <c r="B55" s="25"/>
      <c r="C55" s="26"/>
      <c r="D55" s="26"/>
      <c r="E55" s="128"/>
      <c r="F55" s="6"/>
      <c r="G55" s="6"/>
      <c r="H55" s="6"/>
      <c r="I55" s="6"/>
      <c r="J55" s="6"/>
    </row>
    <row r="56" spans="1:10" ht="20.25">
      <c r="A56" s="25"/>
      <c r="B56" s="25"/>
      <c r="C56" s="26"/>
      <c r="D56" s="26"/>
      <c r="E56" s="128"/>
      <c r="F56" s="6"/>
      <c r="G56" s="6"/>
      <c r="H56" s="6"/>
      <c r="I56" s="6"/>
      <c r="J56" s="6"/>
    </row>
    <row r="57" spans="1:10" ht="20.25">
      <c r="A57" s="25"/>
      <c r="B57" s="25"/>
      <c r="C57" s="26"/>
      <c r="D57" s="26"/>
      <c r="E57" s="128"/>
      <c r="F57" s="6"/>
      <c r="G57" s="6"/>
      <c r="H57" s="6"/>
      <c r="I57" s="6"/>
      <c r="J57" s="6"/>
    </row>
    <row r="58" spans="1:10" ht="20.25">
      <c r="A58" s="25"/>
      <c r="B58" s="25"/>
      <c r="C58" s="26"/>
      <c r="D58" s="26"/>
      <c r="E58" s="128"/>
      <c r="F58" s="6"/>
      <c r="G58" s="6"/>
      <c r="H58" s="6"/>
      <c r="I58" s="6"/>
      <c r="J58" s="6"/>
    </row>
    <row r="59" spans="1:10" ht="20.25">
      <c r="A59" s="25"/>
      <c r="B59" s="25"/>
      <c r="C59" s="26"/>
      <c r="D59" s="26"/>
      <c r="E59" s="128"/>
      <c r="F59" s="6"/>
      <c r="G59" s="6"/>
      <c r="H59" s="6"/>
      <c r="I59" s="6"/>
      <c r="J59" s="6"/>
    </row>
    <row r="60" spans="1:10" ht="20.25">
      <c r="A60" s="25"/>
      <c r="B60" s="25"/>
      <c r="C60" s="26"/>
      <c r="D60" s="26"/>
      <c r="E60" s="128"/>
      <c r="F60" s="6"/>
      <c r="G60" s="6"/>
      <c r="H60" s="6"/>
      <c r="I60" s="6"/>
      <c r="J60" s="6"/>
    </row>
    <row r="61" spans="1:10" ht="20.25">
      <c r="A61" s="25"/>
      <c r="B61" s="25"/>
      <c r="C61" s="26"/>
      <c r="D61" s="26"/>
      <c r="E61" s="128"/>
      <c r="F61" s="6"/>
      <c r="G61" s="6"/>
      <c r="H61" s="6"/>
      <c r="I61" s="6"/>
      <c r="J61" s="6"/>
    </row>
    <row r="62" spans="1:10" ht="20.25">
      <c r="A62" s="25"/>
      <c r="B62" s="25"/>
      <c r="C62" s="26"/>
      <c r="D62" s="26"/>
      <c r="E62" s="128"/>
      <c r="F62" s="6"/>
      <c r="G62" s="6"/>
      <c r="H62" s="6"/>
      <c r="I62" s="6"/>
      <c r="J62" s="6"/>
    </row>
    <row r="63" spans="1:10" ht="20.25">
      <c r="A63" s="25"/>
      <c r="B63" s="25"/>
      <c r="C63" s="26"/>
      <c r="D63" s="26"/>
      <c r="E63" s="128"/>
      <c r="F63" s="6"/>
      <c r="G63" s="6"/>
      <c r="H63" s="6"/>
      <c r="I63" s="6"/>
      <c r="J63" s="6"/>
    </row>
    <row r="64" spans="1:10" ht="20.25">
      <c r="A64" s="25"/>
      <c r="B64" s="25"/>
      <c r="C64" s="26"/>
      <c r="D64" s="26"/>
      <c r="E64" s="128"/>
      <c r="F64" s="6"/>
      <c r="G64" s="6"/>
      <c r="H64" s="6"/>
      <c r="I64" s="6"/>
      <c r="J64" s="6"/>
    </row>
    <row r="65" spans="1:10" ht="20.25">
      <c r="A65" s="25"/>
      <c r="B65" s="25"/>
      <c r="C65" s="26"/>
      <c r="D65" s="26"/>
      <c r="E65" s="128"/>
      <c r="F65" s="6"/>
      <c r="G65" s="6"/>
      <c r="H65" s="6"/>
      <c r="I65" s="6"/>
      <c r="J65" s="6"/>
    </row>
    <row r="66" spans="1:10" ht="20.25">
      <c r="A66" s="25"/>
      <c r="B66" s="25"/>
      <c r="C66" s="26"/>
      <c r="D66" s="26"/>
      <c r="E66" s="128"/>
      <c r="F66" s="6"/>
      <c r="G66" s="6"/>
      <c r="H66" s="6"/>
      <c r="I66" s="6"/>
      <c r="J66" s="6"/>
    </row>
    <row r="67" spans="1:10" ht="20.25">
      <c r="A67" s="25"/>
      <c r="B67" s="25"/>
      <c r="C67" s="26"/>
      <c r="D67" s="26"/>
      <c r="E67" s="128"/>
      <c r="F67" s="6"/>
      <c r="G67" s="6"/>
      <c r="H67" s="6"/>
      <c r="I67" s="6"/>
      <c r="J67" s="6"/>
    </row>
    <row r="68" spans="1:10" ht="20.25">
      <c r="A68" s="25"/>
      <c r="B68" s="25"/>
      <c r="C68" s="26"/>
      <c r="D68" s="26"/>
      <c r="E68" s="128"/>
      <c r="F68" s="6"/>
      <c r="G68" s="6"/>
      <c r="H68" s="6"/>
      <c r="I68" s="6"/>
      <c r="J68" s="6"/>
    </row>
    <row r="69" spans="1:10" ht="20.25">
      <c r="A69" s="25"/>
      <c r="B69" s="25"/>
      <c r="C69" s="26"/>
      <c r="D69" s="26"/>
      <c r="E69" s="128"/>
      <c r="F69" s="6"/>
      <c r="G69" s="6"/>
      <c r="H69" s="6"/>
      <c r="I69" s="6"/>
      <c r="J69" s="6"/>
    </row>
    <row r="70" spans="1:10" ht="20.25">
      <c r="A70" s="25"/>
      <c r="B70" s="25"/>
      <c r="C70" s="26"/>
      <c r="D70" s="26"/>
      <c r="E70" s="128"/>
      <c r="F70" s="6"/>
      <c r="G70" s="6"/>
      <c r="H70" s="6"/>
      <c r="I70" s="6"/>
      <c r="J70" s="6"/>
    </row>
    <row r="71" spans="1:10" ht="20.25">
      <c r="A71" s="25"/>
      <c r="B71" s="25"/>
      <c r="C71" s="26"/>
      <c r="D71" s="26"/>
      <c r="E71" s="128"/>
      <c r="F71" s="6"/>
      <c r="G71" s="6"/>
      <c r="H71" s="6"/>
      <c r="I71" s="6"/>
      <c r="J71" s="6"/>
    </row>
    <row r="72" spans="1:10" ht="20.25">
      <c r="A72" s="25"/>
      <c r="B72" s="25"/>
      <c r="C72" s="26"/>
      <c r="D72" s="26"/>
      <c r="E72" s="128"/>
      <c r="F72" s="6"/>
      <c r="G72" s="6"/>
      <c r="H72" s="6"/>
      <c r="I72" s="6"/>
      <c r="J72" s="6"/>
    </row>
    <row r="73" spans="1:10" ht="20.25">
      <c r="A73" s="25"/>
      <c r="B73" s="25"/>
      <c r="C73" s="26"/>
      <c r="D73" s="26"/>
      <c r="E73" s="128"/>
      <c r="F73" s="6"/>
      <c r="G73" s="6"/>
      <c r="H73" s="6"/>
      <c r="I73" s="6"/>
      <c r="J73" s="6"/>
    </row>
    <row r="74" spans="1:10" ht="20.25">
      <c r="A74" s="25"/>
      <c r="B74" s="25"/>
      <c r="C74" s="26"/>
      <c r="D74" s="26"/>
      <c r="E74" s="128"/>
      <c r="F74" s="6"/>
      <c r="G74" s="6"/>
      <c r="H74" s="6"/>
      <c r="I74" s="6"/>
      <c r="J74" s="6"/>
    </row>
    <row r="75" spans="1:10" ht="20.25">
      <c r="A75" s="25"/>
      <c r="B75" s="25"/>
      <c r="C75" s="26"/>
      <c r="D75" s="26"/>
      <c r="E75" s="128"/>
      <c r="F75" s="6"/>
      <c r="G75" s="6"/>
      <c r="H75" s="6"/>
      <c r="I75" s="6"/>
      <c r="J75" s="6"/>
    </row>
    <row r="76" spans="1:10" ht="20.25">
      <c r="A76" s="25"/>
      <c r="B76" s="25"/>
      <c r="C76" s="26"/>
      <c r="D76" s="26"/>
      <c r="E76" s="128"/>
      <c r="F76" s="6"/>
      <c r="G76" s="6"/>
      <c r="H76" s="6"/>
      <c r="I76" s="6"/>
      <c r="J76" s="6"/>
    </row>
    <row r="77" spans="1:10" ht="20.25">
      <c r="A77" s="25"/>
      <c r="B77" s="25"/>
      <c r="C77" s="26"/>
      <c r="D77" s="26"/>
      <c r="E77" s="128"/>
      <c r="F77" s="6"/>
      <c r="G77" s="6"/>
      <c r="H77" s="6"/>
      <c r="I77" s="6"/>
      <c r="J77" s="6"/>
    </row>
    <row r="78" spans="1:10" ht="20.25">
      <c r="A78" s="25"/>
      <c r="B78" s="25"/>
      <c r="C78" s="26"/>
      <c r="D78" s="26"/>
      <c r="E78" s="128"/>
      <c r="F78" s="6"/>
      <c r="G78" s="6"/>
      <c r="H78" s="6"/>
      <c r="I78" s="6"/>
      <c r="J78" s="6"/>
    </row>
    <row r="79" spans="1:10" ht="20.25">
      <c r="A79" s="25"/>
      <c r="B79" s="25"/>
      <c r="C79" s="26"/>
      <c r="D79" s="26"/>
      <c r="E79" s="128"/>
      <c r="F79" s="6"/>
      <c r="G79" s="6"/>
      <c r="H79" s="6"/>
      <c r="I79" s="6"/>
      <c r="J79" s="6"/>
    </row>
    <row r="80" spans="1:10" s="6" customFormat="1" ht="20.25">
      <c r="A80" s="25"/>
      <c r="B80" s="25"/>
      <c r="C80" s="26"/>
      <c r="D80" s="26"/>
      <c r="E80" s="128"/>
    </row>
    <row r="81" spans="1:5" s="6" customFormat="1" ht="20.25">
      <c r="A81" s="25"/>
      <c r="B81" s="25"/>
      <c r="C81" s="26"/>
      <c r="D81" s="26"/>
      <c r="E81" s="128"/>
    </row>
    <row r="82" spans="1:5" s="6" customFormat="1" ht="20.25">
      <c r="A82" s="25"/>
      <c r="B82" s="25"/>
      <c r="C82" s="26"/>
      <c r="D82" s="26"/>
      <c r="E82" s="128"/>
    </row>
    <row r="83" spans="1:5" s="6" customFormat="1" ht="20.25">
      <c r="A83" s="25"/>
      <c r="B83" s="25"/>
      <c r="C83" s="26"/>
      <c r="D83" s="26"/>
      <c r="E83" s="128"/>
    </row>
    <row r="84" spans="1:5" s="6" customFormat="1" ht="20.25">
      <c r="A84" s="25"/>
      <c r="B84" s="25"/>
      <c r="C84" s="26"/>
      <c r="D84" s="26"/>
      <c r="E84" s="128"/>
    </row>
    <row r="85" spans="1:5" s="6" customFormat="1" ht="20.25">
      <c r="A85" s="25"/>
      <c r="B85" s="25"/>
      <c r="C85" s="26"/>
      <c r="D85" s="26"/>
      <c r="E85" s="128"/>
    </row>
    <row r="86" spans="1:5" s="6" customFormat="1" ht="20.25">
      <c r="A86" s="25"/>
      <c r="B86" s="25"/>
      <c r="C86" s="26"/>
      <c r="D86" s="26"/>
      <c r="E86" s="128"/>
    </row>
    <row r="87" spans="1:5" s="6" customFormat="1" ht="20.25">
      <c r="A87" s="25"/>
      <c r="B87" s="25"/>
      <c r="C87" s="26"/>
      <c r="D87" s="26"/>
      <c r="E87" s="128"/>
    </row>
    <row r="88" spans="1:5" s="6" customFormat="1" ht="20.25">
      <c r="A88" s="25"/>
      <c r="B88" s="25"/>
      <c r="C88" s="26"/>
      <c r="D88" s="26"/>
      <c r="E88" s="128"/>
    </row>
    <row r="89" spans="1:5" s="6" customFormat="1" ht="20.25">
      <c r="A89" s="25"/>
      <c r="B89" s="25"/>
      <c r="C89" s="26"/>
      <c r="D89" s="26"/>
      <c r="E89" s="128"/>
    </row>
    <row r="90" spans="1:5" s="6" customFormat="1" ht="20.25">
      <c r="A90" s="25"/>
      <c r="B90" s="25"/>
      <c r="C90" s="26"/>
      <c r="D90" s="26"/>
      <c r="E90" s="128"/>
    </row>
    <row r="91" spans="1:5" s="6" customFormat="1" ht="20.25">
      <c r="A91" s="25"/>
      <c r="B91" s="25"/>
      <c r="C91" s="26"/>
      <c r="D91" s="26"/>
      <c r="E91" s="128"/>
    </row>
    <row r="92" spans="1:5" s="6" customFormat="1" ht="20.25">
      <c r="A92" s="25"/>
      <c r="B92" s="25"/>
      <c r="C92" s="26"/>
      <c r="D92" s="26"/>
      <c r="E92" s="128"/>
    </row>
    <row r="93" spans="1:5" s="6" customFormat="1" ht="20.25">
      <c r="A93" s="25"/>
      <c r="B93" s="25"/>
      <c r="C93" s="26"/>
      <c r="D93" s="26"/>
      <c r="E93" s="128"/>
    </row>
    <row r="94" spans="1:5" s="6" customFormat="1" ht="20.25">
      <c r="A94" s="25"/>
      <c r="B94" s="25"/>
      <c r="C94" s="26"/>
      <c r="D94" s="26"/>
      <c r="E94" s="128"/>
    </row>
    <row r="95" spans="1:5" s="6" customFormat="1" ht="20.25">
      <c r="A95" s="25"/>
      <c r="B95" s="25"/>
      <c r="C95" s="26"/>
      <c r="D95" s="26"/>
      <c r="E95" s="128"/>
    </row>
    <row r="96" spans="1:5" s="6" customFormat="1" ht="20.25">
      <c r="A96" s="25"/>
      <c r="B96" s="25"/>
      <c r="C96" s="26"/>
      <c r="D96" s="26"/>
      <c r="E96" s="128"/>
    </row>
    <row r="97" spans="1:5" s="6" customFormat="1" ht="20.25">
      <c r="A97" s="25"/>
      <c r="B97" s="25"/>
      <c r="C97" s="26"/>
      <c r="D97" s="26"/>
      <c r="E97" s="128"/>
    </row>
    <row r="98" spans="1:5" s="6" customFormat="1" ht="20.25">
      <c r="A98" s="25"/>
      <c r="B98" s="25"/>
      <c r="C98" s="26"/>
      <c r="D98" s="26"/>
      <c r="E98" s="128"/>
    </row>
    <row r="99" spans="1:5" s="6" customFormat="1" ht="20.25">
      <c r="A99" s="25"/>
      <c r="B99" s="25"/>
      <c r="C99" s="26"/>
      <c r="D99" s="26"/>
      <c r="E99" s="128"/>
    </row>
    <row r="100" spans="1:5" s="6" customFormat="1" ht="20.25">
      <c r="A100" s="25"/>
      <c r="B100" s="25"/>
      <c r="C100" s="26"/>
      <c r="D100" s="26"/>
      <c r="E100" s="128"/>
    </row>
    <row r="101" spans="1:5" s="6" customFormat="1" ht="20.25">
      <c r="A101" s="25"/>
      <c r="B101" s="25"/>
      <c r="C101" s="26"/>
      <c r="D101" s="26"/>
      <c r="E101" s="128"/>
    </row>
    <row r="102" spans="1:5" s="6" customFormat="1" ht="20.25">
      <c r="A102" s="25"/>
      <c r="B102" s="25"/>
      <c r="C102" s="26"/>
      <c r="D102" s="26"/>
      <c r="E102" s="128"/>
    </row>
    <row r="103" spans="1:5" s="6" customFormat="1" ht="20.25">
      <c r="A103" s="25"/>
      <c r="B103" s="25"/>
      <c r="C103" s="26"/>
      <c r="D103" s="26"/>
      <c r="E103" s="128"/>
    </row>
    <row r="104" spans="1:5" s="6" customFormat="1" ht="20.25">
      <c r="A104" s="25"/>
      <c r="B104" s="25"/>
      <c r="C104" s="26"/>
      <c r="D104" s="26"/>
      <c r="E104" s="128"/>
    </row>
    <row r="105" spans="1:5" s="6" customFormat="1" ht="20.25">
      <c r="A105" s="25"/>
      <c r="B105" s="25"/>
      <c r="C105" s="26"/>
      <c r="D105" s="26"/>
      <c r="E105" s="128"/>
    </row>
    <row r="106" spans="1:5" s="6" customFormat="1" ht="20.25">
      <c r="A106" s="25"/>
      <c r="B106" s="25"/>
      <c r="C106" s="26"/>
      <c r="D106" s="26"/>
      <c r="E106" s="128"/>
    </row>
    <row r="107" spans="1:5" s="6" customFormat="1" ht="20.25">
      <c r="A107" s="25"/>
      <c r="B107" s="25"/>
      <c r="C107" s="26"/>
      <c r="D107" s="26"/>
      <c r="E107" s="128"/>
    </row>
    <row r="108" spans="1:5" s="6" customFormat="1" ht="20.25">
      <c r="A108" s="25"/>
      <c r="B108" s="25"/>
      <c r="C108" s="26"/>
      <c r="D108" s="26"/>
      <c r="E108" s="128"/>
    </row>
    <row r="109" spans="1:5" s="6" customFormat="1" ht="20.25">
      <c r="A109" s="25"/>
      <c r="B109" s="25"/>
      <c r="C109" s="26"/>
      <c r="D109" s="26"/>
      <c r="E109" s="128"/>
    </row>
    <row r="110" spans="1:5" s="6" customFormat="1" ht="20.25">
      <c r="A110" s="25"/>
      <c r="B110" s="25"/>
      <c r="C110" s="26"/>
      <c r="D110" s="26"/>
      <c r="E110" s="128"/>
    </row>
    <row r="111" spans="1:5" s="6" customFormat="1" ht="20.25">
      <c r="A111" s="25"/>
      <c r="B111" s="25"/>
      <c r="C111" s="26"/>
      <c r="D111" s="26"/>
      <c r="E111" s="128"/>
    </row>
    <row r="112" spans="1:5" s="6" customFormat="1" ht="20.25">
      <c r="A112" s="25"/>
      <c r="B112" s="25"/>
      <c r="C112" s="26"/>
      <c r="D112" s="26"/>
      <c r="E112" s="128"/>
    </row>
    <row r="113" spans="1:5" s="6" customFormat="1" ht="20.25">
      <c r="A113" s="25"/>
      <c r="B113" s="25"/>
      <c r="C113" s="26"/>
      <c r="D113" s="26"/>
      <c r="E113" s="128"/>
    </row>
    <row r="114" spans="1:5" s="6" customFormat="1" ht="20.25">
      <c r="A114" s="25"/>
      <c r="B114" s="25"/>
      <c r="C114" s="26"/>
      <c r="D114" s="26"/>
      <c r="E114" s="128"/>
    </row>
    <row r="115" spans="1:5" s="6" customFormat="1" ht="20.25">
      <c r="A115" s="25"/>
      <c r="B115" s="25"/>
      <c r="C115" s="26"/>
      <c r="D115" s="26"/>
      <c r="E115" s="128"/>
    </row>
    <row r="116" spans="1:5" s="6" customFormat="1" ht="20.25">
      <c r="A116" s="25"/>
      <c r="B116" s="25"/>
      <c r="C116" s="26"/>
      <c r="D116" s="26"/>
      <c r="E116" s="128"/>
    </row>
    <row r="117" spans="1:5" s="6" customFormat="1" ht="20.25">
      <c r="A117" s="25"/>
      <c r="B117" s="25"/>
      <c r="C117" s="26"/>
      <c r="D117" s="26"/>
      <c r="E117" s="128"/>
    </row>
    <row r="118" spans="1:5" s="6" customFormat="1" ht="20.25">
      <c r="A118" s="25"/>
      <c r="B118" s="25"/>
      <c r="C118" s="26"/>
      <c r="D118" s="26"/>
      <c r="E118" s="128"/>
    </row>
    <row r="119" spans="1:5" s="6" customFormat="1" ht="20.25">
      <c r="A119" s="25"/>
      <c r="B119" s="25"/>
      <c r="C119" s="26"/>
      <c r="D119" s="26"/>
      <c r="E119" s="128"/>
    </row>
    <row r="120" spans="1:5" s="6" customFormat="1" ht="20.25">
      <c r="A120" s="25"/>
      <c r="B120" s="25"/>
      <c r="C120" s="26"/>
      <c r="D120" s="26"/>
      <c r="E120" s="128"/>
    </row>
    <row r="121" spans="1:5" s="6" customFormat="1" ht="20.25">
      <c r="A121" s="25"/>
      <c r="B121" s="25"/>
      <c r="C121" s="26"/>
      <c r="D121" s="26"/>
      <c r="E121" s="128"/>
    </row>
    <row r="122" spans="1:5" s="6" customFormat="1" ht="20.25">
      <c r="A122" s="25"/>
      <c r="B122" s="25"/>
      <c r="C122" s="26"/>
      <c r="D122" s="26"/>
      <c r="E122" s="128"/>
    </row>
    <row r="123" spans="1:5" s="6" customFormat="1" ht="20.25">
      <c r="A123" s="25"/>
      <c r="B123" s="25"/>
      <c r="C123" s="26"/>
      <c r="D123" s="26"/>
      <c r="E123" s="128"/>
    </row>
    <row r="124" spans="1:5" s="6" customFormat="1" ht="20.25">
      <c r="A124" s="25"/>
      <c r="B124" s="25"/>
      <c r="C124" s="26"/>
      <c r="D124" s="26"/>
      <c r="E124" s="128"/>
    </row>
    <row r="125" spans="1:5" s="6" customFormat="1" ht="20.25">
      <c r="A125" s="25"/>
      <c r="B125" s="25"/>
      <c r="C125" s="26"/>
      <c r="D125" s="26"/>
      <c r="E125" s="128"/>
    </row>
    <row r="126" spans="1:5" s="6" customFormat="1" ht="20.25">
      <c r="A126" s="25"/>
      <c r="B126" s="25"/>
      <c r="C126" s="26"/>
      <c r="D126" s="26"/>
      <c r="E126" s="128"/>
    </row>
    <row r="127" spans="1:5" s="6" customFormat="1" ht="20.25">
      <c r="A127" s="25"/>
      <c r="B127" s="25"/>
      <c r="C127" s="26"/>
      <c r="D127" s="26"/>
      <c r="E127" s="128"/>
    </row>
    <row r="128" spans="1:5" s="6" customFormat="1" ht="20.25">
      <c r="A128" s="25"/>
      <c r="B128" s="25"/>
      <c r="C128" s="26"/>
      <c r="D128" s="26"/>
      <c r="E128" s="128"/>
    </row>
    <row r="129" spans="1:5" s="6" customFormat="1" ht="20.25">
      <c r="A129" s="25"/>
      <c r="B129" s="25"/>
      <c r="C129" s="26"/>
      <c r="D129" s="26"/>
      <c r="E129" s="128"/>
    </row>
    <row r="130" spans="1:5" s="6" customFormat="1" ht="20.25">
      <c r="A130" s="25"/>
      <c r="B130" s="25"/>
      <c r="C130" s="26"/>
      <c r="D130" s="26"/>
      <c r="E130" s="128"/>
    </row>
    <row r="131" spans="1:5" s="6" customFormat="1" ht="20.25">
      <c r="A131" s="25"/>
      <c r="B131" s="25"/>
      <c r="C131" s="26"/>
      <c r="D131" s="26"/>
      <c r="E131" s="128"/>
    </row>
    <row r="132" spans="1:5" s="6" customFormat="1" ht="20.25">
      <c r="A132" s="25"/>
      <c r="B132" s="25"/>
      <c r="C132" s="26"/>
      <c r="D132" s="26"/>
      <c r="E132" s="128"/>
    </row>
    <row r="133" spans="1:5" s="6" customFormat="1" ht="20.25">
      <c r="A133" s="25"/>
      <c r="B133" s="25"/>
      <c r="C133" s="26"/>
      <c r="D133" s="26"/>
      <c r="E133" s="128"/>
    </row>
    <row r="134" spans="1:5" s="6" customFormat="1" ht="20.25">
      <c r="A134" s="25"/>
      <c r="B134" s="25"/>
      <c r="C134" s="26"/>
      <c r="D134" s="26"/>
      <c r="E134" s="128"/>
    </row>
    <row r="135" spans="1:5" s="6" customFormat="1" ht="20.25">
      <c r="A135" s="25"/>
      <c r="B135" s="25"/>
      <c r="C135" s="26"/>
      <c r="D135" s="26"/>
      <c r="E135" s="128"/>
    </row>
    <row r="136" spans="1:5" s="6" customFormat="1" ht="20.25">
      <c r="A136" s="25"/>
      <c r="B136" s="25"/>
      <c r="C136" s="26"/>
      <c r="D136" s="26"/>
      <c r="E136" s="128"/>
    </row>
    <row r="137" spans="1:5" s="6" customFormat="1" ht="20.25">
      <c r="A137" s="25"/>
      <c r="B137" s="25"/>
      <c r="C137" s="26"/>
      <c r="D137" s="26"/>
      <c r="E137" s="128"/>
    </row>
    <row r="138" spans="1:5" s="6" customFormat="1" ht="20.25">
      <c r="A138" s="25"/>
      <c r="B138" s="25"/>
      <c r="C138" s="26"/>
      <c r="D138" s="26"/>
      <c r="E138" s="128"/>
    </row>
    <row r="139" spans="1:5" s="6" customFormat="1" ht="20.25">
      <c r="A139" s="25"/>
      <c r="B139" s="25"/>
      <c r="C139" s="26"/>
      <c r="D139" s="26"/>
      <c r="E139" s="128"/>
    </row>
    <row r="140" spans="1:5" s="6" customFormat="1" ht="20.25">
      <c r="A140" s="25"/>
      <c r="B140" s="25"/>
      <c r="C140" s="26"/>
      <c r="D140" s="26"/>
      <c r="E140" s="128"/>
    </row>
    <row r="141" spans="1:5" s="6" customFormat="1" ht="20.25">
      <c r="A141" s="25"/>
      <c r="B141" s="25"/>
      <c r="C141" s="26"/>
      <c r="D141" s="26"/>
      <c r="E141" s="128"/>
    </row>
    <row r="142" spans="1:5" s="6" customFormat="1" ht="20.25">
      <c r="A142" s="25"/>
      <c r="B142" s="25"/>
      <c r="C142" s="26"/>
      <c r="D142" s="26"/>
      <c r="E142" s="128"/>
    </row>
    <row r="143" spans="1:5" s="6" customFormat="1" ht="20.25">
      <c r="A143" s="25"/>
      <c r="B143" s="25"/>
      <c r="C143" s="26"/>
      <c r="D143" s="26"/>
      <c r="E143" s="128"/>
    </row>
    <row r="144" spans="1:5" s="6" customFormat="1" ht="20.25">
      <c r="A144" s="25"/>
      <c r="B144" s="25"/>
      <c r="C144" s="26"/>
      <c r="D144" s="26"/>
      <c r="E144" s="128"/>
    </row>
    <row r="145" spans="1:5" s="6" customFormat="1" ht="20.25">
      <c r="A145" s="25"/>
      <c r="B145" s="25"/>
      <c r="C145" s="26"/>
      <c r="D145" s="26"/>
      <c r="E145" s="128"/>
    </row>
    <row r="146" spans="1:5" s="6" customFormat="1" ht="20.25">
      <c r="A146" s="25"/>
      <c r="B146" s="25"/>
      <c r="C146" s="26"/>
      <c r="D146" s="26"/>
      <c r="E146" s="128"/>
    </row>
    <row r="147" spans="1:5" s="6" customFormat="1" ht="20.25">
      <c r="A147" s="25"/>
      <c r="B147" s="25"/>
      <c r="C147" s="26"/>
      <c r="D147" s="26"/>
      <c r="E147" s="128"/>
    </row>
    <row r="148" spans="1:5" s="6" customFormat="1" ht="20.25">
      <c r="A148" s="25"/>
      <c r="B148" s="25"/>
      <c r="C148" s="26"/>
      <c r="D148" s="26"/>
      <c r="E148" s="128"/>
    </row>
    <row r="149" spans="1:5" s="6" customFormat="1" ht="20.25">
      <c r="A149" s="25"/>
      <c r="B149" s="25"/>
      <c r="C149" s="26"/>
      <c r="D149" s="26"/>
      <c r="E149" s="128"/>
    </row>
    <row r="150" spans="1:5" s="6" customFormat="1" ht="20.25">
      <c r="A150" s="25"/>
      <c r="B150" s="25"/>
      <c r="C150" s="26"/>
      <c r="D150" s="26"/>
      <c r="E150" s="128"/>
    </row>
    <row r="151" spans="1:5" s="6" customFormat="1" ht="20.25">
      <c r="A151" s="25"/>
      <c r="B151" s="25"/>
      <c r="C151" s="26"/>
      <c r="D151" s="26"/>
      <c r="E151" s="128"/>
    </row>
    <row r="152" spans="1:5" s="6" customFormat="1" ht="20.25">
      <c r="A152" s="25"/>
      <c r="B152" s="25"/>
      <c r="C152" s="26"/>
      <c r="D152" s="26"/>
      <c r="E152" s="128"/>
    </row>
    <row r="153" spans="1:5" s="6" customFormat="1" ht="20.25">
      <c r="A153" s="25"/>
      <c r="B153" s="25"/>
      <c r="C153" s="26"/>
      <c r="D153" s="26"/>
      <c r="E153" s="128"/>
    </row>
    <row r="154" spans="1:5" s="6" customFormat="1" ht="20.25">
      <c r="A154" s="25"/>
      <c r="B154" s="25"/>
      <c r="C154" s="26"/>
      <c r="D154" s="26"/>
      <c r="E154" s="128"/>
    </row>
    <row r="155" spans="1:5" s="6" customFormat="1" ht="20.25">
      <c r="A155" s="25"/>
      <c r="B155" s="25"/>
      <c r="C155" s="26"/>
      <c r="D155" s="26"/>
      <c r="E155" s="128"/>
    </row>
    <row r="156" spans="1:5" s="6" customFormat="1" ht="20.25">
      <c r="A156" s="25"/>
      <c r="B156" s="25"/>
      <c r="C156" s="26"/>
      <c r="D156" s="26"/>
      <c r="E156" s="128"/>
    </row>
    <row r="157" spans="1:5" s="6" customFormat="1" ht="20.25">
      <c r="A157" s="25"/>
      <c r="B157" s="25"/>
      <c r="C157" s="26"/>
      <c r="D157" s="26"/>
      <c r="E157" s="128"/>
    </row>
    <row r="158" spans="1:5" s="6" customFormat="1" ht="20.25">
      <c r="A158" s="25"/>
      <c r="B158" s="25"/>
      <c r="C158" s="26"/>
      <c r="D158" s="26"/>
      <c r="E158" s="128"/>
    </row>
    <row r="159" spans="1:5" s="6" customFormat="1" ht="20.25">
      <c r="A159" s="25"/>
      <c r="B159" s="25"/>
      <c r="C159" s="26"/>
      <c r="D159" s="26"/>
      <c r="E159" s="128"/>
    </row>
    <row r="160" spans="1:5" s="6" customFormat="1" ht="20.25">
      <c r="A160" s="25"/>
      <c r="B160" s="25"/>
      <c r="C160" s="26"/>
      <c r="D160" s="26"/>
      <c r="E160" s="128"/>
    </row>
    <row r="161" spans="1:5" s="6" customFormat="1" ht="20.25">
      <c r="A161" s="25"/>
      <c r="B161" s="25"/>
      <c r="C161" s="26"/>
      <c r="D161" s="26"/>
      <c r="E161" s="128"/>
    </row>
    <row r="162" spans="1:5" s="6" customFormat="1" ht="20.25">
      <c r="A162" s="25"/>
      <c r="B162" s="25"/>
      <c r="C162" s="26"/>
      <c r="D162" s="26"/>
      <c r="E162" s="128"/>
    </row>
    <row r="163" spans="1:5" s="6" customFormat="1" ht="20.25">
      <c r="A163" s="25"/>
      <c r="B163" s="25"/>
      <c r="C163" s="26"/>
      <c r="D163" s="26"/>
      <c r="E163" s="128"/>
    </row>
    <row r="164" spans="1:5" s="6" customFormat="1" ht="20.25">
      <c r="A164" s="25"/>
      <c r="B164" s="25"/>
      <c r="C164" s="26"/>
      <c r="D164" s="26"/>
      <c r="E164" s="128"/>
    </row>
    <row r="165" spans="1:5" s="6" customFormat="1" ht="20.25">
      <c r="A165" s="25"/>
      <c r="B165" s="25"/>
      <c r="C165" s="26"/>
      <c r="D165" s="26"/>
      <c r="E165" s="128"/>
    </row>
    <row r="166" spans="1:5" s="6" customFormat="1" ht="20.25">
      <c r="A166" s="25"/>
      <c r="B166" s="25"/>
      <c r="C166" s="26"/>
      <c r="D166" s="26"/>
      <c r="E166" s="128"/>
    </row>
    <row r="167" spans="1:5" s="6" customFormat="1" ht="20.25">
      <c r="A167" s="25"/>
      <c r="B167" s="25"/>
      <c r="C167" s="26"/>
      <c r="D167" s="26"/>
      <c r="E167" s="128"/>
    </row>
    <row r="168" spans="1:5" s="6" customFormat="1" ht="20.25">
      <c r="A168" s="25"/>
      <c r="B168" s="25"/>
      <c r="C168" s="26"/>
      <c r="D168" s="26"/>
      <c r="E168" s="128"/>
    </row>
    <row r="169" spans="1:5" s="6" customFormat="1" ht="20.25">
      <c r="A169" s="25"/>
      <c r="B169" s="25"/>
      <c r="C169" s="26"/>
      <c r="D169" s="26"/>
      <c r="E169" s="128"/>
    </row>
    <row r="170" spans="1:5" s="6" customFormat="1" ht="20.25">
      <c r="A170" s="25"/>
      <c r="B170" s="25"/>
      <c r="C170" s="26"/>
      <c r="D170" s="26"/>
      <c r="E170" s="128"/>
    </row>
    <row r="171" spans="1:5" s="6" customFormat="1" ht="20.25">
      <c r="A171" s="25"/>
      <c r="B171" s="25"/>
      <c r="C171" s="26"/>
      <c r="D171" s="26"/>
      <c r="E171" s="128"/>
    </row>
    <row r="172" spans="1:5" s="6" customFormat="1" ht="20.25">
      <c r="A172" s="25"/>
      <c r="B172" s="25"/>
      <c r="C172" s="26"/>
      <c r="D172" s="26"/>
      <c r="E172" s="128"/>
    </row>
    <row r="173" spans="1:5" s="6" customFormat="1" ht="20.25">
      <c r="A173" s="25"/>
      <c r="B173" s="25"/>
      <c r="C173" s="26"/>
      <c r="D173" s="26"/>
      <c r="E173" s="128"/>
    </row>
    <row r="174" spans="1:5" s="6" customFormat="1" ht="20.25">
      <c r="A174" s="25"/>
      <c r="B174" s="25"/>
      <c r="C174" s="26"/>
      <c r="D174" s="26"/>
      <c r="E174" s="128"/>
    </row>
    <row r="175" spans="1:5" s="6" customFormat="1" ht="20.25">
      <c r="A175" s="25"/>
      <c r="B175" s="25"/>
      <c r="C175" s="26"/>
      <c r="D175" s="26"/>
      <c r="E175" s="128"/>
    </row>
    <row r="176" spans="1:5" s="6" customFormat="1" ht="20.25">
      <c r="A176" s="25"/>
      <c r="B176" s="25"/>
      <c r="C176" s="26"/>
      <c r="D176" s="26"/>
      <c r="E176" s="128"/>
    </row>
    <row r="177" spans="1:5" s="6" customFormat="1" ht="20.25">
      <c r="A177" s="25"/>
      <c r="B177" s="25"/>
      <c r="C177" s="26"/>
      <c r="D177" s="26"/>
      <c r="E177" s="128"/>
    </row>
    <row r="178" spans="1:5" s="6" customFormat="1" ht="20.25">
      <c r="A178" s="25"/>
      <c r="B178" s="25"/>
      <c r="C178" s="26"/>
      <c r="D178" s="26"/>
      <c r="E178" s="128"/>
    </row>
    <row r="179" spans="1:5" s="6" customFormat="1" ht="20.25">
      <c r="A179" s="25"/>
      <c r="B179" s="25"/>
      <c r="C179" s="26"/>
      <c r="D179" s="26"/>
      <c r="E179" s="128"/>
    </row>
    <row r="180" spans="1:5" s="6" customFormat="1" ht="20.25">
      <c r="A180" s="25"/>
      <c r="B180" s="25"/>
      <c r="C180" s="26"/>
      <c r="D180" s="26"/>
      <c r="E180" s="128"/>
    </row>
    <row r="181" spans="1:5" s="6" customFormat="1" ht="20.25">
      <c r="A181" s="25"/>
      <c r="B181" s="25"/>
      <c r="C181" s="26"/>
      <c r="D181" s="26"/>
      <c r="E181" s="128"/>
    </row>
    <row r="182" spans="1:5" s="6" customFormat="1" ht="20.25">
      <c r="A182" s="25"/>
      <c r="B182" s="25"/>
      <c r="C182" s="26"/>
      <c r="D182" s="26"/>
      <c r="E182" s="128"/>
    </row>
    <row r="183" spans="1:5" s="6" customFormat="1" ht="20.25">
      <c r="A183" s="25"/>
      <c r="B183" s="25"/>
      <c r="C183" s="26"/>
      <c r="D183" s="26"/>
      <c r="E183" s="128"/>
    </row>
    <row r="184" spans="1:5" s="6" customFormat="1" ht="20.25">
      <c r="A184" s="25"/>
      <c r="B184" s="25"/>
      <c r="C184" s="26"/>
      <c r="D184" s="26"/>
      <c r="E184" s="128"/>
    </row>
    <row r="185" spans="1:5" s="6" customFormat="1" ht="20.25">
      <c r="A185" s="25"/>
      <c r="B185" s="25"/>
      <c r="C185" s="26"/>
      <c r="D185" s="26"/>
      <c r="E185" s="128"/>
    </row>
    <row r="186" spans="1:5" s="6" customFormat="1" ht="20.25">
      <c r="A186" s="25"/>
      <c r="B186" s="25"/>
      <c r="C186" s="26"/>
      <c r="D186" s="26"/>
      <c r="E186" s="128"/>
    </row>
    <row r="187" spans="1:5" s="6" customFormat="1" ht="20.25">
      <c r="A187" s="25"/>
      <c r="B187" s="25"/>
      <c r="C187" s="26"/>
      <c r="D187" s="26"/>
      <c r="E187" s="128"/>
    </row>
    <row r="188" spans="1:5" s="6" customFormat="1" ht="20.25">
      <c r="A188" s="25"/>
      <c r="B188" s="25"/>
      <c r="C188" s="26"/>
      <c r="D188" s="26"/>
      <c r="E188" s="128"/>
    </row>
    <row r="189" spans="1:5" s="6" customFormat="1" ht="20.25">
      <c r="A189" s="25"/>
      <c r="B189" s="25"/>
      <c r="C189" s="26"/>
      <c r="D189" s="26"/>
      <c r="E189" s="128"/>
    </row>
    <row r="190" spans="1:5" s="6" customFormat="1" ht="20.25">
      <c r="A190" s="25"/>
      <c r="B190" s="25"/>
      <c r="C190" s="26"/>
      <c r="D190" s="26"/>
      <c r="E190" s="128"/>
    </row>
    <row r="191" spans="1:5" s="6" customFormat="1" ht="20.25">
      <c r="A191" s="25"/>
      <c r="B191" s="25"/>
      <c r="C191" s="26"/>
      <c r="D191" s="26"/>
      <c r="E191" s="128"/>
    </row>
    <row r="192" spans="1:5" s="6" customFormat="1" ht="20.25">
      <c r="A192" s="25"/>
      <c r="B192" s="25"/>
      <c r="C192" s="26"/>
      <c r="D192" s="26"/>
      <c r="E192" s="128"/>
    </row>
    <row r="193" spans="1:5" s="6" customFormat="1" ht="20.25">
      <c r="A193" s="25"/>
      <c r="B193" s="25"/>
      <c r="C193" s="26"/>
      <c r="D193" s="26"/>
      <c r="E193" s="128"/>
    </row>
    <row r="194" spans="1:5" s="6" customFormat="1" ht="20.25">
      <c r="A194" s="25"/>
      <c r="B194" s="25"/>
      <c r="C194" s="26"/>
      <c r="D194" s="26"/>
      <c r="E194" s="128"/>
    </row>
    <row r="195" spans="1:5" s="6" customFormat="1" ht="20.25">
      <c r="A195" s="25"/>
      <c r="B195" s="25"/>
      <c r="C195" s="26"/>
      <c r="D195" s="26"/>
      <c r="E195" s="128"/>
    </row>
    <row r="196" spans="1:5" s="6" customFormat="1" ht="20.25">
      <c r="A196" s="25"/>
      <c r="B196" s="25"/>
      <c r="C196" s="26"/>
      <c r="D196" s="26"/>
      <c r="E196" s="128"/>
    </row>
    <row r="197" spans="1:5" s="6" customFormat="1" ht="20.25">
      <c r="A197" s="25"/>
      <c r="B197" s="25"/>
      <c r="C197" s="26"/>
      <c r="D197" s="26"/>
      <c r="E197" s="128"/>
    </row>
    <row r="198" spans="1:5" s="6" customFormat="1" ht="20.25">
      <c r="A198" s="25"/>
      <c r="B198" s="25"/>
      <c r="C198" s="26"/>
      <c r="D198" s="26"/>
      <c r="E198" s="128"/>
    </row>
    <row r="199" spans="1:5" s="6" customFormat="1" ht="20.25">
      <c r="A199" s="25"/>
      <c r="B199" s="25"/>
      <c r="C199" s="26"/>
      <c r="D199" s="26"/>
      <c r="E199" s="128"/>
    </row>
    <row r="200" spans="1:5" s="6" customFormat="1" ht="20.25">
      <c r="A200" s="25"/>
      <c r="B200" s="25"/>
      <c r="C200" s="26"/>
      <c r="D200" s="26"/>
      <c r="E200" s="128"/>
    </row>
    <row r="201" spans="1:5" s="6" customFormat="1" ht="20.25">
      <c r="A201" s="25"/>
      <c r="B201" s="25"/>
      <c r="C201" s="26"/>
      <c r="D201" s="26"/>
      <c r="E201" s="128"/>
    </row>
    <row r="202" spans="1:5" s="6" customFormat="1" ht="20.25">
      <c r="A202" s="25"/>
      <c r="B202" s="25"/>
      <c r="C202" s="26"/>
      <c r="D202" s="26"/>
      <c r="E202" s="128"/>
    </row>
    <row r="203" spans="1:5" s="6" customFormat="1" ht="20.25">
      <c r="A203" s="25"/>
      <c r="B203" s="25"/>
      <c r="C203" s="26"/>
      <c r="D203" s="26"/>
      <c r="E203" s="128"/>
    </row>
    <row r="204" spans="1:5" s="6" customFormat="1" ht="20.25">
      <c r="A204" s="25"/>
      <c r="B204" s="25"/>
      <c r="C204" s="26"/>
      <c r="D204" s="26"/>
      <c r="E204" s="128"/>
    </row>
    <row r="205" spans="1:5" s="6" customFormat="1" ht="20.25">
      <c r="A205" s="25"/>
      <c r="B205" s="25"/>
      <c r="C205" s="26"/>
      <c r="D205" s="26"/>
      <c r="E205" s="128"/>
    </row>
    <row r="206" spans="1:5" s="6" customFormat="1" ht="20.25">
      <c r="A206" s="25"/>
      <c r="B206" s="25"/>
      <c r="C206" s="26"/>
      <c r="D206" s="26"/>
      <c r="E206" s="128"/>
    </row>
    <row r="207" spans="1:5" s="6" customFormat="1" ht="20.25">
      <c r="A207" s="25"/>
      <c r="B207" s="25"/>
      <c r="C207" s="26"/>
      <c r="D207" s="26"/>
      <c r="E207" s="128"/>
    </row>
    <row r="208" spans="1:5" s="6" customFormat="1" ht="20.25">
      <c r="A208" s="25"/>
      <c r="B208" s="25"/>
      <c r="C208" s="26"/>
      <c r="D208" s="26"/>
      <c r="E208" s="128"/>
    </row>
    <row r="209" spans="1:5" s="6" customFormat="1" ht="20.25">
      <c r="A209" s="25"/>
      <c r="B209" s="25"/>
      <c r="C209" s="26"/>
      <c r="D209" s="26"/>
      <c r="E209" s="128"/>
    </row>
    <row r="210" spans="1:5" s="6" customFormat="1" ht="20.25">
      <c r="A210" s="25"/>
      <c r="B210" s="25"/>
      <c r="C210" s="26"/>
      <c r="D210" s="26"/>
      <c r="E210" s="128"/>
    </row>
    <row r="211" spans="1:5" s="6" customFormat="1" ht="20.25">
      <c r="A211" s="25"/>
      <c r="B211" s="25"/>
      <c r="C211" s="26"/>
      <c r="D211" s="26"/>
      <c r="E211" s="128"/>
    </row>
    <row r="212" spans="1:5" s="6" customFormat="1" ht="20.25">
      <c r="A212" s="25"/>
      <c r="B212" s="25"/>
      <c r="C212" s="26"/>
      <c r="D212" s="26"/>
      <c r="E212" s="128"/>
    </row>
    <row r="213" spans="1:5" s="6" customFormat="1" ht="20.25">
      <c r="A213" s="25"/>
      <c r="B213" s="25"/>
      <c r="C213" s="26"/>
      <c r="D213" s="26"/>
      <c r="E213" s="128"/>
    </row>
    <row r="214" spans="1:5" s="6" customFormat="1" ht="20.25">
      <c r="A214" s="25"/>
      <c r="B214" s="25"/>
      <c r="C214" s="26"/>
      <c r="D214" s="26"/>
      <c r="E214" s="128"/>
    </row>
    <row r="215" spans="1:5" s="6" customFormat="1" ht="20.25">
      <c r="A215" s="25"/>
      <c r="B215" s="25"/>
      <c r="C215" s="26"/>
      <c r="D215" s="26"/>
      <c r="E215" s="128"/>
    </row>
    <row r="216" spans="1:5" s="6" customFormat="1" ht="20.25">
      <c r="A216" s="25"/>
      <c r="B216" s="25"/>
      <c r="C216" s="26"/>
      <c r="D216" s="26"/>
      <c r="E216" s="128"/>
    </row>
    <row r="217" spans="1:5" s="6" customFormat="1" ht="20.25">
      <c r="A217" s="25"/>
      <c r="B217" s="25"/>
      <c r="C217" s="26"/>
      <c r="D217" s="26"/>
      <c r="E217" s="128"/>
    </row>
    <row r="218" spans="1:5" s="6" customFormat="1" ht="20.25">
      <c r="A218" s="25"/>
      <c r="B218" s="25"/>
      <c r="C218" s="26"/>
      <c r="D218" s="26"/>
      <c r="E218" s="128"/>
    </row>
    <row r="219" spans="1:5" s="6" customFormat="1" ht="20.25">
      <c r="A219" s="25"/>
      <c r="B219" s="25"/>
      <c r="C219" s="26"/>
      <c r="D219" s="26"/>
      <c r="E219" s="128"/>
    </row>
    <row r="220" spans="1:5" s="6" customFormat="1" ht="20.25">
      <c r="A220" s="25"/>
      <c r="B220" s="25"/>
      <c r="C220" s="26"/>
      <c r="D220" s="26"/>
      <c r="E220" s="128"/>
    </row>
    <row r="221" spans="1:5" s="6" customFormat="1" ht="20.25">
      <c r="A221" s="25"/>
      <c r="B221" s="25"/>
      <c r="C221" s="26"/>
      <c r="D221" s="26"/>
      <c r="E221" s="128"/>
    </row>
    <row r="222" spans="1:5" s="6" customFormat="1" ht="20.25">
      <c r="A222" s="25"/>
      <c r="B222" s="25"/>
      <c r="C222" s="26"/>
      <c r="D222" s="26"/>
      <c r="E222" s="128"/>
    </row>
    <row r="223" spans="1:5" s="6" customFormat="1" ht="20.25">
      <c r="A223" s="25"/>
      <c r="B223" s="25"/>
      <c r="C223" s="26"/>
      <c r="D223" s="26"/>
      <c r="E223" s="128"/>
    </row>
    <row r="224" spans="1:5" s="6" customFormat="1" ht="20.25">
      <c r="A224" s="25"/>
      <c r="B224" s="25"/>
      <c r="C224" s="26"/>
      <c r="D224" s="26"/>
      <c r="E224" s="128"/>
    </row>
    <row r="225" spans="1:7" s="6" customFormat="1" ht="20.25">
      <c r="A225" s="25"/>
      <c r="B225" s="25"/>
      <c r="C225" s="26"/>
      <c r="D225" s="26"/>
      <c r="E225" s="128"/>
    </row>
    <row r="226" spans="1:7" s="6" customFormat="1" ht="20.25">
      <c r="A226" s="25"/>
      <c r="B226" s="25"/>
      <c r="C226" s="26"/>
      <c r="D226" s="26"/>
      <c r="E226" s="128"/>
    </row>
    <row r="227" spans="1:7" s="6" customFormat="1" ht="20.25">
      <c r="A227" s="25"/>
      <c r="B227" s="25"/>
      <c r="C227" s="26"/>
      <c r="D227" s="26"/>
      <c r="E227" s="128"/>
    </row>
    <row r="228" spans="1:7" s="6" customFormat="1" ht="20.25">
      <c r="A228" s="25"/>
      <c r="B228" s="25"/>
      <c r="C228" s="26"/>
      <c r="D228" s="26"/>
      <c r="E228" s="128"/>
    </row>
    <row r="229" spans="1:7" s="6" customFormat="1" ht="20.25">
      <c r="A229" s="25"/>
      <c r="B229" s="25"/>
      <c r="C229" s="26"/>
      <c r="D229" s="26"/>
      <c r="E229" s="128"/>
    </row>
    <row r="230" spans="1:7" s="6" customFormat="1" ht="20.25">
      <c r="A230" s="25"/>
      <c r="B230" s="25"/>
      <c r="C230" s="26"/>
      <c r="D230" s="26"/>
      <c r="E230" s="128"/>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453</v>
      </c>
      <c r="C237" s="30" t="s">
        <v>454</v>
      </c>
      <c r="D237" t="s">
        <v>453</v>
      </c>
      <c r="E237" s="123" t="s">
        <v>454</v>
      </c>
    </row>
    <row r="238" spans="1:7" ht="21">
      <c r="A238" s="6"/>
      <c r="B238" s="31" t="s">
        <v>455</v>
      </c>
      <c r="C238" s="31" t="s">
        <v>456</v>
      </c>
      <c r="D238" t="s">
        <v>455</v>
      </c>
      <c r="F238" t="s">
        <v>455</v>
      </c>
      <c r="G238" t="e">
        <f>IF(NOT(ISERROR(MATCH(F238,_xlfn.ANCHORARRAY(B249),0))),#REF!&amp;"Por favor no seleccionar los criterios de impacto",F238)</f>
        <v>#REF!</v>
      </c>
    </row>
    <row r="239" spans="1:7" ht="21">
      <c r="A239" s="6"/>
      <c r="B239" s="31" t="s">
        <v>455</v>
      </c>
      <c r="C239" s="31" t="s">
        <v>409</v>
      </c>
      <c r="E239" s="123" t="s">
        <v>456</v>
      </c>
    </row>
    <row r="240" spans="1:7" ht="21">
      <c r="A240" s="6"/>
      <c r="B240" s="31" t="s">
        <v>455</v>
      </c>
      <c r="C240" s="31" t="s">
        <v>413</v>
      </c>
      <c r="E240" s="123" t="s">
        <v>409</v>
      </c>
    </row>
    <row r="241" spans="1:5" ht="21">
      <c r="A241" s="6"/>
      <c r="B241" s="31" t="s">
        <v>455</v>
      </c>
      <c r="C241" s="31" t="s">
        <v>417</v>
      </c>
      <c r="E241" s="123" t="s">
        <v>413</v>
      </c>
    </row>
    <row r="242" spans="1:5" ht="21">
      <c r="A242" s="6"/>
      <c r="B242" s="31" t="s">
        <v>455</v>
      </c>
      <c r="C242" s="31" t="s">
        <v>421</v>
      </c>
      <c r="E242" s="123" t="s">
        <v>417</v>
      </c>
    </row>
    <row r="243" spans="1:5" ht="21">
      <c r="A243" s="6"/>
      <c r="B243" s="31" t="s">
        <v>403</v>
      </c>
      <c r="C243" s="31" t="s">
        <v>407</v>
      </c>
      <c r="E243" s="123" t="s">
        <v>421</v>
      </c>
    </row>
    <row r="244" spans="1:5" ht="21">
      <c r="A244" s="6"/>
      <c r="B244" s="31" t="s">
        <v>403</v>
      </c>
      <c r="C244" s="31" t="s">
        <v>457</v>
      </c>
      <c r="D244" t="s">
        <v>403</v>
      </c>
    </row>
    <row r="245" spans="1:5" ht="21">
      <c r="A245" s="6"/>
      <c r="B245" s="31" t="s">
        <v>403</v>
      </c>
      <c r="C245" s="31" t="s">
        <v>414</v>
      </c>
      <c r="E245" s="123" t="s">
        <v>407</v>
      </c>
    </row>
    <row r="246" spans="1:5" ht="21">
      <c r="A246" s="6"/>
      <c r="B246" s="31" t="s">
        <v>403</v>
      </c>
      <c r="C246" s="31" t="s">
        <v>458</v>
      </c>
      <c r="E246" s="123" t="s">
        <v>457</v>
      </c>
    </row>
    <row r="247" spans="1:5" ht="21">
      <c r="A247" s="6"/>
      <c r="B247" s="31" t="s">
        <v>403</v>
      </c>
      <c r="C247" s="31" t="s">
        <v>422</v>
      </c>
      <c r="E247" s="123" t="s">
        <v>414</v>
      </c>
    </row>
    <row r="248" spans="1:5">
      <c r="A248" s="6"/>
      <c r="B248" s="32"/>
      <c r="C248" s="32"/>
      <c r="E248" s="123" t="s">
        <v>458</v>
      </c>
    </row>
    <row r="249" spans="1:5">
      <c r="A249" s="6"/>
      <c r="B249" s="32" t="str" cm="1">
        <f t="array" ref="B249:B251">_xlfn.UNIQUE(Tabla1[[#All],[Criterios]])</f>
        <v>Criterios</v>
      </c>
      <c r="C249" s="32"/>
      <c r="E249" s="123" t="s">
        <v>422</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I1" workbookViewId="0">
      <selection activeCell="T12" sqref="T12"/>
    </sheetView>
  </sheetViews>
  <sheetFormatPr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385" t="s">
        <v>459</v>
      </c>
      <c r="C1" s="386"/>
      <c r="D1" s="386"/>
      <c r="E1" s="386"/>
      <c r="F1" s="387"/>
    </row>
    <row r="2" spans="2:11" ht="16.5" thickBot="1">
      <c r="B2" s="35"/>
      <c r="C2" s="35"/>
      <c r="D2" s="35"/>
      <c r="E2" s="35"/>
      <c r="F2" s="35"/>
      <c r="I2" s="130"/>
      <c r="J2" s="142" t="s">
        <v>460</v>
      </c>
      <c r="K2" s="142" t="s">
        <v>303</v>
      </c>
    </row>
    <row r="3" spans="2:11" ht="16.5" thickBot="1">
      <c r="B3" s="388" t="s">
        <v>461</v>
      </c>
      <c r="C3" s="389"/>
      <c r="D3" s="389"/>
      <c r="E3" s="220" t="s">
        <v>462</v>
      </c>
      <c r="F3" s="36" t="s">
        <v>463</v>
      </c>
      <c r="I3" s="141" t="s">
        <v>302</v>
      </c>
      <c r="J3" s="132">
        <v>0.5</v>
      </c>
      <c r="K3" s="132">
        <v>0.45</v>
      </c>
    </row>
    <row r="4" spans="2:11" ht="31.5">
      <c r="B4" s="390" t="s">
        <v>464</v>
      </c>
      <c r="C4" s="392" t="s">
        <v>287</v>
      </c>
      <c r="D4" s="221" t="s">
        <v>302</v>
      </c>
      <c r="E4" s="37" t="s">
        <v>465</v>
      </c>
      <c r="F4" s="38">
        <v>0.25</v>
      </c>
      <c r="I4" s="142" t="s">
        <v>311</v>
      </c>
      <c r="J4" s="132">
        <v>0.4</v>
      </c>
      <c r="K4" s="132">
        <v>0.35</v>
      </c>
    </row>
    <row r="5" spans="2:11" ht="47.25">
      <c r="B5" s="391"/>
      <c r="C5" s="393"/>
      <c r="D5" s="222" t="s">
        <v>311</v>
      </c>
      <c r="E5" s="39" t="s">
        <v>466</v>
      </c>
      <c r="F5" s="40">
        <v>0.15</v>
      </c>
      <c r="I5" s="142" t="s">
        <v>467</v>
      </c>
      <c r="J5" s="132">
        <v>0.35</v>
      </c>
      <c r="K5" s="132">
        <v>0.3</v>
      </c>
    </row>
    <row r="6" spans="2:11" ht="47.25">
      <c r="B6" s="391"/>
      <c r="C6" s="393"/>
      <c r="D6" s="222" t="s">
        <v>467</v>
      </c>
      <c r="E6" s="39" t="s">
        <v>468</v>
      </c>
      <c r="F6" s="40">
        <v>0.1</v>
      </c>
    </row>
    <row r="7" spans="2:11" ht="63">
      <c r="B7" s="391"/>
      <c r="C7" s="393" t="s">
        <v>288</v>
      </c>
      <c r="D7" s="222" t="s">
        <v>460</v>
      </c>
      <c r="E7" s="39" t="s">
        <v>469</v>
      </c>
      <c r="F7" s="40">
        <v>0.25</v>
      </c>
      <c r="G7" s="131"/>
    </row>
    <row r="8" spans="2:11" ht="31.5">
      <c r="B8" s="391"/>
      <c r="C8" s="393"/>
      <c r="D8" s="222" t="s">
        <v>303</v>
      </c>
      <c r="E8" s="39" t="s">
        <v>470</v>
      </c>
      <c r="F8" s="40">
        <v>0.2</v>
      </c>
      <c r="G8" s="131"/>
    </row>
    <row r="9" spans="2:11" ht="47.25">
      <c r="B9" s="391" t="s">
        <v>471</v>
      </c>
      <c r="C9" s="393" t="s">
        <v>290</v>
      </c>
      <c r="D9" s="222" t="s">
        <v>304</v>
      </c>
      <c r="E9" s="39" t="s">
        <v>472</v>
      </c>
      <c r="F9" s="41" t="s">
        <v>473</v>
      </c>
    </row>
    <row r="10" spans="2:11" ht="63">
      <c r="B10" s="391"/>
      <c r="C10" s="393"/>
      <c r="D10" s="222" t="s">
        <v>474</v>
      </c>
      <c r="E10" s="39" t="s">
        <v>475</v>
      </c>
      <c r="F10" s="41" t="s">
        <v>473</v>
      </c>
    </row>
    <row r="11" spans="2:11" ht="47.25">
      <c r="B11" s="391"/>
      <c r="C11" s="393" t="s">
        <v>291</v>
      </c>
      <c r="D11" s="222" t="s">
        <v>305</v>
      </c>
      <c r="E11" s="39" t="s">
        <v>476</v>
      </c>
      <c r="F11" s="41" t="s">
        <v>473</v>
      </c>
    </row>
    <row r="12" spans="2:11" ht="47.25">
      <c r="B12" s="391"/>
      <c r="C12" s="393"/>
      <c r="D12" s="222" t="s">
        <v>358</v>
      </c>
      <c r="E12" s="39" t="s">
        <v>477</v>
      </c>
      <c r="F12" s="41" t="s">
        <v>473</v>
      </c>
    </row>
    <row r="13" spans="2:11" ht="31.5">
      <c r="B13" s="391"/>
      <c r="C13" s="393" t="s">
        <v>292</v>
      </c>
      <c r="D13" s="222" t="s">
        <v>306</v>
      </c>
      <c r="E13" s="39" t="s">
        <v>478</v>
      </c>
      <c r="F13" s="41" t="s">
        <v>473</v>
      </c>
    </row>
    <row r="14" spans="2:11" ht="32.25" thickBot="1">
      <c r="B14" s="394"/>
      <c r="C14" s="395"/>
      <c r="D14" s="223" t="s">
        <v>371</v>
      </c>
      <c r="E14" s="42" t="s">
        <v>479</v>
      </c>
      <c r="F14" s="43" t="s">
        <v>473</v>
      </c>
    </row>
    <row r="15" spans="2:11" ht="49.5" customHeight="1">
      <c r="B15" s="384" t="s">
        <v>480</v>
      </c>
      <c r="C15" s="384"/>
      <c r="D15" s="384"/>
      <c r="E15" s="384"/>
      <c r="F15" s="384"/>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AT5" workbookViewId="0">
      <selection activeCell="AT8" sqref="AT8:AU14"/>
    </sheetView>
  </sheetViews>
  <sheetFormatPr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25" t="s">
        <v>481</v>
      </c>
      <c r="C4" s="425"/>
      <c r="D4" s="425"/>
      <c r="E4" s="425"/>
      <c r="F4" s="425"/>
      <c r="G4" s="425"/>
      <c r="H4" s="425"/>
      <c r="I4" s="425"/>
      <c r="J4" s="426" t="s">
        <v>210</v>
      </c>
      <c r="K4" s="426"/>
      <c r="L4" s="426"/>
      <c r="M4" s="426"/>
      <c r="N4" s="426"/>
      <c r="O4" s="426"/>
      <c r="P4" s="426"/>
      <c r="Q4" s="426"/>
      <c r="R4" s="426"/>
      <c r="S4" s="426"/>
      <c r="T4" s="426"/>
      <c r="U4" s="426"/>
      <c r="V4" s="426"/>
      <c r="W4" s="426"/>
      <c r="X4" s="426"/>
      <c r="Y4" s="426"/>
      <c r="Z4" s="426"/>
      <c r="AA4" s="426"/>
      <c r="AB4" s="426"/>
      <c r="AC4" s="426"/>
      <c r="AD4" s="426"/>
      <c r="AE4" s="426"/>
      <c r="AF4" s="426"/>
      <c r="AG4" s="426"/>
      <c r="AH4" s="426"/>
      <c r="AI4" s="426"/>
      <c r="AJ4" s="426"/>
      <c r="AK4" s="426"/>
      <c r="AL4" s="426"/>
      <c r="AT4" s="427" t="s">
        <v>244</v>
      </c>
      <c r="AU4" s="427"/>
    </row>
    <row r="5" spans="2:47">
      <c r="B5" s="425"/>
      <c r="C5" s="425"/>
      <c r="D5" s="425"/>
      <c r="E5" s="425"/>
      <c r="F5" s="425"/>
      <c r="G5" s="425"/>
      <c r="H5" s="425"/>
      <c r="I5" s="425"/>
      <c r="J5" s="426"/>
      <c r="K5" s="426"/>
      <c r="L5" s="426"/>
      <c r="M5" s="426"/>
      <c r="N5" s="426"/>
      <c r="O5" s="426"/>
      <c r="P5" s="426"/>
      <c r="Q5" s="426"/>
      <c r="R5" s="426"/>
      <c r="S5" s="426"/>
      <c r="T5" s="426"/>
      <c r="U5" s="426"/>
      <c r="V5" s="426"/>
      <c r="W5" s="426"/>
      <c r="X5" s="426"/>
      <c r="Y5" s="426"/>
      <c r="Z5" s="426"/>
      <c r="AA5" s="426"/>
      <c r="AB5" s="426"/>
      <c r="AC5" s="426"/>
      <c r="AD5" s="426"/>
      <c r="AE5" s="426"/>
      <c r="AF5" s="426"/>
      <c r="AG5" s="426"/>
      <c r="AH5" s="426"/>
      <c r="AI5" s="426"/>
      <c r="AJ5" s="426"/>
      <c r="AK5" s="426"/>
      <c r="AL5" s="426"/>
      <c r="AT5" s="427"/>
      <c r="AU5" s="427"/>
    </row>
    <row r="6" spans="2:47">
      <c r="B6" s="425"/>
      <c r="C6" s="425"/>
      <c r="D6" s="425"/>
      <c r="E6" s="425"/>
      <c r="F6" s="425"/>
      <c r="G6" s="425"/>
      <c r="H6" s="425"/>
      <c r="I6" s="425"/>
      <c r="J6" s="426"/>
      <c r="K6" s="426"/>
      <c r="L6" s="426"/>
      <c r="M6" s="426"/>
      <c r="N6" s="426"/>
      <c r="O6" s="426"/>
      <c r="P6" s="426"/>
      <c r="Q6" s="426"/>
      <c r="R6" s="426"/>
      <c r="S6" s="426"/>
      <c r="T6" s="426"/>
      <c r="U6" s="426"/>
      <c r="V6" s="426"/>
      <c r="W6" s="426"/>
      <c r="X6" s="426"/>
      <c r="Y6" s="426"/>
      <c r="Z6" s="426"/>
      <c r="AA6" s="426"/>
      <c r="AB6" s="426"/>
      <c r="AC6" s="426"/>
      <c r="AD6" s="426"/>
      <c r="AE6" s="426"/>
      <c r="AF6" s="426"/>
      <c r="AG6" s="426"/>
      <c r="AH6" s="426"/>
      <c r="AI6" s="426"/>
      <c r="AJ6" s="426"/>
      <c r="AK6" s="426"/>
      <c r="AL6" s="426"/>
      <c r="AT6" s="427"/>
      <c r="AU6" s="427"/>
    </row>
    <row r="7" spans="2:47" ht="15.75" thickBot="1"/>
    <row r="8" spans="2:47" ht="15.75">
      <c r="B8" s="428" t="s">
        <v>390</v>
      </c>
      <c r="C8" s="428"/>
      <c r="D8" s="429"/>
      <c r="E8" s="396" t="s">
        <v>482</v>
      </c>
      <c r="F8" s="397"/>
      <c r="G8" s="397"/>
      <c r="H8" s="397"/>
      <c r="I8" s="398"/>
      <c r="J8" s="45" t="s">
        <v>483</v>
      </c>
      <c r="K8" s="46" t="s">
        <v>483</v>
      </c>
      <c r="L8" s="46" t="s">
        <v>483</v>
      </c>
      <c r="M8" s="46" t="s">
        <v>483</v>
      </c>
      <c r="N8" s="46" t="s">
        <v>483</v>
      </c>
      <c r="O8" s="47" t="s">
        <v>483</v>
      </c>
      <c r="P8" s="45" t="s">
        <v>483</v>
      </c>
      <c r="Q8" s="46" t="s">
        <v>483</v>
      </c>
      <c r="R8" s="46" t="s">
        <v>483</v>
      </c>
      <c r="S8" s="46" t="s">
        <v>483</v>
      </c>
      <c r="T8" s="46" t="s">
        <v>483</v>
      </c>
      <c r="U8" s="47" t="s">
        <v>483</v>
      </c>
      <c r="V8" s="45" t="s">
        <v>483</v>
      </c>
      <c r="W8" s="46" t="s">
        <v>483</v>
      </c>
      <c r="X8" s="46" t="s">
        <v>483</v>
      </c>
      <c r="Y8" s="46" t="s">
        <v>483</v>
      </c>
      <c r="Z8" s="46" t="s">
        <v>483</v>
      </c>
      <c r="AA8" s="47" t="s">
        <v>483</v>
      </c>
      <c r="AB8" s="45" t="s">
        <v>483</v>
      </c>
      <c r="AC8" s="46" t="s">
        <v>483</v>
      </c>
      <c r="AD8" s="46" t="s">
        <v>483</v>
      </c>
      <c r="AE8" s="46" t="s">
        <v>483</v>
      </c>
      <c r="AF8" s="46" t="s">
        <v>483</v>
      </c>
      <c r="AG8" s="47" t="s">
        <v>483</v>
      </c>
      <c r="AH8" s="48" t="s">
        <v>483</v>
      </c>
      <c r="AI8" s="49" t="s">
        <v>483</v>
      </c>
      <c r="AJ8" s="49" t="s">
        <v>483</v>
      </c>
      <c r="AK8" s="49" t="s">
        <v>483</v>
      </c>
      <c r="AL8" s="49" t="s">
        <v>483</v>
      </c>
      <c r="AN8" s="430" t="s">
        <v>484</v>
      </c>
      <c r="AO8" s="431"/>
      <c r="AP8" s="431"/>
      <c r="AQ8" s="431"/>
      <c r="AR8" s="431"/>
      <c r="AS8" s="432"/>
      <c r="AT8" s="414" t="s">
        <v>485</v>
      </c>
      <c r="AU8" s="414"/>
    </row>
    <row r="9" spans="2:47" ht="15.75">
      <c r="B9" s="428"/>
      <c r="C9" s="428"/>
      <c r="D9" s="429"/>
      <c r="E9" s="402"/>
      <c r="F9" s="400"/>
      <c r="G9" s="400"/>
      <c r="H9" s="400"/>
      <c r="I9" s="401"/>
      <c r="J9" s="50" t="s">
        <v>483</v>
      </c>
      <c r="K9" s="51" t="s">
        <v>483</v>
      </c>
      <c r="L9" s="51" t="s">
        <v>483</v>
      </c>
      <c r="M9" s="51" t="s">
        <v>483</v>
      </c>
      <c r="N9" s="51" t="s">
        <v>483</v>
      </c>
      <c r="O9" s="52" t="s">
        <v>483</v>
      </c>
      <c r="P9" s="50" t="s">
        <v>483</v>
      </c>
      <c r="Q9" s="51" t="s">
        <v>483</v>
      </c>
      <c r="R9" s="51" t="s">
        <v>483</v>
      </c>
      <c r="S9" s="51" t="s">
        <v>483</v>
      </c>
      <c r="T9" s="51" t="s">
        <v>483</v>
      </c>
      <c r="U9" s="52" t="s">
        <v>483</v>
      </c>
      <c r="V9" s="50" t="s">
        <v>483</v>
      </c>
      <c r="W9" s="51" t="s">
        <v>483</v>
      </c>
      <c r="X9" s="51" t="s">
        <v>483</v>
      </c>
      <c r="Y9" s="51" t="s">
        <v>483</v>
      </c>
      <c r="Z9" s="51" t="s">
        <v>483</v>
      </c>
      <c r="AA9" s="52" t="s">
        <v>483</v>
      </c>
      <c r="AB9" s="50" t="s">
        <v>483</v>
      </c>
      <c r="AC9" s="51" t="s">
        <v>483</v>
      </c>
      <c r="AD9" s="51" t="s">
        <v>483</v>
      </c>
      <c r="AE9" s="51" t="s">
        <v>483</v>
      </c>
      <c r="AF9" s="51" t="s">
        <v>483</v>
      </c>
      <c r="AG9" s="52" t="s">
        <v>483</v>
      </c>
      <c r="AH9" s="53" t="s">
        <v>483</v>
      </c>
      <c r="AI9" s="54" t="s">
        <v>483</v>
      </c>
      <c r="AJ9" s="54" t="s">
        <v>483</v>
      </c>
      <c r="AK9" s="54" t="s">
        <v>483</v>
      </c>
      <c r="AL9" s="54" t="s">
        <v>483</v>
      </c>
      <c r="AN9" s="433"/>
      <c r="AO9" s="434"/>
      <c r="AP9" s="434"/>
      <c r="AQ9" s="434"/>
      <c r="AR9" s="434"/>
      <c r="AS9" s="435"/>
      <c r="AT9" s="414"/>
      <c r="AU9" s="414"/>
    </row>
    <row r="10" spans="2:47" ht="15.75">
      <c r="B10" s="428"/>
      <c r="C10" s="428"/>
      <c r="D10" s="429"/>
      <c r="E10" s="402"/>
      <c r="F10" s="400"/>
      <c r="G10" s="400"/>
      <c r="H10" s="400"/>
      <c r="I10" s="401"/>
      <c r="J10" s="50" t="s">
        <v>483</v>
      </c>
      <c r="K10" s="51" t="s">
        <v>483</v>
      </c>
      <c r="L10" s="51" t="s">
        <v>483</v>
      </c>
      <c r="M10" s="51" t="s">
        <v>483</v>
      </c>
      <c r="N10" s="51" t="s">
        <v>483</v>
      </c>
      <c r="O10" s="52" t="s">
        <v>483</v>
      </c>
      <c r="P10" s="50" t="s">
        <v>483</v>
      </c>
      <c r="Q10" s="51" t="s">
        <v>483</v>
      </c>
      <c r="R10" s="51" t="s">
        <v>483</v>
      </c>
      <c r="S10" s="51" t="s">
        <v>483</v>
      </c>
      <c r="T10" s="51" t="s">
        <v>483</v>
      </c>
      <c r="U10" s="52" t="s">
        <v>483</v>
      </c>
      <c r="V10" s="50" t="s">
        <v>483</v>
      </c>
      <c r="W10" s="51" t="s">
        <v>483</v>
      </c>
      <c r="X10" s="51" t="s">
        <v>483</v>
      </c>
      <c r="Y10" s="51" t="s">
        <v>483</v>
      </c>
      <c r="Z10" s="51" t="s">
        <v>483</v>
      </c>
      <c r="AA10" s="52" t="s">
        <v>483</v>
      </c>
      <c r="AB10" s="50" t="s">
        <v>483</v>
      </c>
      <c r="AC10" s="51" t="s">
        <v>483</v>
      </c>
      <c r="AD10" s="51" t="s">
        <v>483</v>
      </c>
      <c r="AE10" s="51" t="s">
        <v>483</v>
      </c>
      <c r="AF10" s="51" t="s">
        <v>483</v>
      </c>
      <c r="AG10" s="52" t="s">
        <v>483</v>
      </c>
      <c r="AH10" s="53" t="s">
        <v>483</v>
      </c>
      <c r="AI10" s="54" t="s">
        <v>483</v>
      </c>
      <c r="AJ10" s="54" t="s">
        <v>483</v>
      </c>
      <c r="AK10" s="54" t="s">
        <v>483</v>
      </c>
      <c r="AL10" s="54" t="s">
        <v>483</v>
      </c>
      <c r="AN10" s="433"/>
      <c r="AO10" s="434"/>
      <c r="AP10" s="434"/>
      <c r="AQ10" s="434"/>
      <c r="AR10" s="434"/>
      <c r="AS10" s="435"/>
      <c r="AT10" s="414"/>
      <c r="AU10" s="414"/>
    </row>
    <row r="11" spans="2:47" ht="15.75">
      <c r="B11" s="428"/>
      <c r="C11" s="428"/>
      <c r="D11" s="429"/>
      <c r="E11" s="402"/>
      <c r="F11" s="400"/>
      <c r="G11" s="400"/>
      <c r="H11" s="400"/>
      <c r="I11" s="401"/>
      <c r="J11" s="50" t="s">
        <v>483</v>
      </c>
      <c r="K11" s="51" t="s">
        <v>483</v>
      </c>
      <c r="L11" s="51" t="s">
        <v>483</v>
      </c>
      <c r="M11" s="51" t="s">
        <v>483</v>
      </c>
      <c r="N11" s="51" t="s">
        <v>483</v>
      </c>
      <c r="O11" s="52" t="s">
        <v>483</v>
      </c>
      <c r="P11" s="50" t="s">
        <v>483</v>
      </c>
      <c r="Q11" s="51" t="s">
        <v>483</v>
      </c>
      <c r="R11" s="51" t="s">
        <v>483</v>
      </c>
      <c r="S11" s="51" t="s">
        <v>483</v>
      </c>
      <c r="T11" s="51" t="s">
        <v>483</v>
      </c>
      <c r="U11" s="52" t="s">
        <v>483</v>
      </c>
      <c r="V11" s="50" t="s">
        <v>483</v>
      </c>
      <c r="W11" s="51" t="s">
        <v>483</v>
      </c>
      <c r="X11" s="51" t="s">
        <v>483</v>
      </c>
      <c r="Y11" s="51" t="s">
        <v>483</v>
      </c>
      <c r="Z11" s="51" t="s">
        <v>483</v>
      </c>
      <c r="AA11" s="52" t="s">
        <v>483</v>
      </c>
      <c r="AB11" s="50" t="s">
        <v>483</v>
      </c>
      <c r="AC11" s="51" t="s">
        <v>483</v>
      </c>
      <c r="AD11" s="51" t="s">
        <v>483</v>
      </c>
      <c r="AE11" s="51" t="s">
        <v>483</v>
      </c>
      <c r="AF11" s="51" t="s">
        <v>483</v>
      </c>
      <c r="AG11" s="52" t="s">
        <v>483</v>
      </c>
      <c r="AH11" s="53" t="s">
        <v>483</v>
      </c>
      <c r="AI11" s="54" t="s">
        <v>483</v>
      </c>
      <c r="AJ11" s="54" t="s">
        <v>483</v>
      </c>
      <c r="AK11" s="54" t="s">
        <v>483</v>
      </c>
      <c r="AL11" s="54" t="s">
        <v>483</v>
      </c>
      <c r="AN11" s="433"/>
      <c r="AO11" s="434"/>
      <c r="AP11" s="434"/>
      <c r="AQ11" s="434"/>
      <c r="AR11" s="434"/>
      <c r="AS11" s="435"/>
      <c r="AT11" s="414"/>
      <c r="AU11" s="414"/>
    </row>
    <row r="12" spans="2:47" ht="15.75">
      <c r="B12" s="428"/>
      <c r="C12" s="428"/>
      <c r="D12" s="429"/>
      <c r="E12" s="402"/>
      <c r="F12" s="400"/>
      <c r="G12" s="400"/>
      <c r="H12" s="400"/>
      <c r="I12" s="401"/>
      <c r="J12" s="50" t="s">
        <v>483</v>
      </c>
      <c r="K12" s="51" t="s">
        <v>483</v>
      </c>
      <c r="L12" s="51" t="s">
        <v>483</v>
      </c>
      <c r="M12" s="51" t="s">
        <v>483</v>
      </c>
      <c r="N12" s="51" t="s">
        <v>483</v>
      </c>
      <c r="O12" s="52" t="s">
        <v>483</v>
      </c>
      <c r="P12" s="50" t="s">
        <v>483</v>
      </c>
      <c r="Q12" s="51" t="s">
        <v>483</v>
      </c>
      <c r="R12" s="51" t="s">
        <v>483</v>
      </c>
      <c r="S12" s="51" t="s">
        <v>483</v>
      </c>
      <c r="T12" s="51" t="s">
        <v>483</v>
      </c>
      <c r="U12" s="52" t="s">
        <v>483</v>
      </c>
      <c r="V12" s="50" t="s">
        <v>483</v>
      </c>
      <c r="W12" s="51" t="s">
        <v>483</v>
      </c>
      <c r="X12" s="51" t="s">
        <v>483</v>
      </c>
      <c r="Y12" s="51" t="s">
        <v>483</v>
      </c>
      <c r="Z12" s="51" t="s">
        <v>483</v>
      </c>
      <c r="AA12" s="52" t="s">
        <v>483</v>
      </c>
      <c r="AB12" s="50" t="s">
        <v>483</v>
      </c>
      <c r="AC12" s="51" t="s">
        <v>483</v>
      </c>
      <c r="AD12" s="51" t="s">
        <v>483</v>
      </c>
      <c r="AE12" s="51" t="s">
        <v>483</v>
      </c>
      <c r="AF12" s="51" t="s">
        <v>483</v>
      </c>
      <c r="AG12" s="52" t="s">
        <v>483</v>
      </c>
      <c r="AH12" s="53" t="s">
        <v>483</v>
      </c>
      <c r="AI12" s="54" t="s">
        <v>483</v>
      </c>
      <c r="AJ12" s="54" t="s">
        <v>483</v>
      </c>
      <c r="AK12" s="54" t="s">
        <v>483</v>
      </c>
      <c r="AL12" s="54" t="s">
        <v>483</v>
      </c>
      <c r="AN12" s="433"/>
      <c r="AO12" s="434"/>
      <c r="AP12" s="434"/>
      <c r="AQ12" s="434"/>
      <c r="AR12" s="434"/>
      <c r="AS12" s="435"/>
      <c r="AT12" s="414"/>
      <c r="AU12" s="414"/>
    </row>
    <row r="13" spans="2:47" ht="15.75">
      <c r="B13" s="428"/>
      <c r="C13" s="428"/>
      <c r="D13" s="429"/>
      <c r="E13" s="402"/>
      <c r="F13" s="400"/>
      <c r="G13" s="400"/>
      <c r="H13" s="400"/>
      <c r="I13" s="401"/>
      <c r="J13" s="50" t="s">
        <v>483</v>
      </c>
      <c r="K13" s="51" t="s">
        <v>483</v>
      </c>
      <c r="L13" s="51" t="s">
        <v>483</v>
      </c>
      <c r="M13" s="51" t="s">
        <v>483</v>
      </c>
      <c r="N13" s="51" t="s">
        <v>483</v>
      </c>
      <c r="O13" s="52" t="s">
        <v>483</v>
      </c>
      <c r="P13" s="50" t="s">
        <v>483</v>
      </c>
      <c r="Q13" s="51" t="s">
        <v>483</v>
      </c>
      <c r="R13" s="51" t="s">
        <v>483</v>
      </c>
      <c r="S13" s="51" t="s">
        <v>483</v>
      </c>
      <c r="T13" s="51" t="s">
        <v>483</v>
      </c>
      <c r="U13" s="52" t="s">
        <v>483</v>
      </c>
      <c r="V13" s="50" t="s">
        <v>483</v>
      </c>
      <c r="W13" s="51" t="s">
        <v>483</v>
      </c>
      <c r="X13" s="51" t="s">
        <v>483</v>
      </c>
      <c r="Y13" s="51" t="s">
        <v>483</v>
      </c>
      <c r="Z13" s="51" t="s">
        <v>483</v>
      </c>
      <c r="AA13" s="52" t="s">
        <v>483</v>
      </c>
      <c r="AB13" s="50" t="s">
        <v>483</v>
      </c>
      <c r="AC13" s="51" t="s">
        <v>483</v>
      </c>
      <c r="AD13" s="51" t="s">
        <v>483</v>
      </c>
      <c r="AE13" s="51" t="s">
        <v>483</v>
      </c>
      <c r="AF13" s="51" t="s">
        <v>483</v>
      </c>
      <c r="AG13" s="52" t="s">
        <v>483</v>
      </c>
      <c r="AH13" s="53" t="s">
        <v>483</v>
      </c>
      <c r="AI13" s="54" t="s">
        <v>483</v>
      </c>
      <c r="AJ13" s="54" t="s">
        <v>483</v>
      </c>
      <c r="AK13" s="54" t="s">
        <v>483</v>
      </c>
      <c r="AL13" s="54" t="s">
        <v>483</v>
      </c>
      <c r="AN13" s="433"/>
      <c r="AO13" s="434"/>
      <c r="AP13" s="434"/>
      <c r="AQ13" s="434"/>
      <c r="AR13" s="434"/>
      <c r="AS13" s="435"/>
      <c r="AT13" s="414"/>
      <c r="AU13" s="414"/>
    </row>
    <row r="14" spans="2:47" ht="5.25" customHeight="1" thickBot="1">
      <c r="B14" s="428"/>
      <c r="C14" s="428"/>
      <c r="D14" s="429"/>
      <c r="E14" s="402"/>
      <c r="F14" s="400"/>
      <c r="G14" s="400"/>
      <c r="H14" s="400"/>
      <c r="I14" s="401"/>
      <c r="J14" s="50" t="s">
        <v>483</v>
      </c>
      <c r="K14" s="51" t="s">
        <v>483</v>
      </c>
      <c r="L14" s="51" t="s">
        <v>483</v>
      </c>
      <c r="M14" s="51" t="s">
        <v>483</v>
      </c>
      <c r="N14" s="51" t="s">
        <v>483</v>
      </c>
      <c r="O14" s="52" t="s">
        <v>483</v>
      </c>
      <c r="P14" s="50" t="s">
        <v>483</v>
      </c>
      <c r="Q14" s="51" t="s">
        <v>483</v>
      </c>
      <c r="R14" s="51" t="s">
        <v>483</v>
      </c>
      <c r="S14" s="51" t="s">
        <v>483</v>
      </c>
      <c r="T14" s="51" t="s">
        <v>483</v>
      </c>
      <c r="U14" s="52" t="s">
        <v>483</v>
      </c>
      <c r="V14" s="50" t="s">
        <v>483</v>
      </c>
      <c r="W14" s="51" t="s">
        <v>483</v>
      </c>
      <c r="X14" s="51" t="s">
        <v>483</v>
      </c>
      <c r="Y14" s="51" t="s">
        <v>483</v>
      </c>
      <c r="Z14" s="51" t="s">
        <v>483</v>
      </c>
      <c r="AA14" s="52" t="s">
        <v>483</v>
      </c>
      <c r="AB14" s="50" t="s">
        <v>483</v>
      </c>
      <c r="AC14" s="51" t="s">
        <v>483</v>
      </c>
      <c r="AD14" s="51" t="s">
        <v>483</v>
      </c>
      <c r="AE14" s="51" t="s">
        <v>483</v>
      </c>
      <c r="AF14" s="51" t="s">
        <v>483</v>
      </c>
      <c r="AG14" s="52" t="s">
        <v>483</v>
      </c>
      <c r="AH14" s="53" t="s">
        <v>483</v>
      </c>
      <c r="AI14" s="54" t="s">
        <v>483</v>
      </c>
      <c r="AJ14" s="54" t="s">
        <v>483</v>
      </c>
      <c r="AK14" s="54" t="s">
        <v>483</v>
      </c>
      <c r="AL14" s="54" t="s">
        <v>483</v>
      </c>
      <c r="AN14" s="433"/>
      <c r="AO14" s="434"/>
      <c r="AP14" s="434"/>
      <c r="AQ14" s="434"/>
      <c r="AR14" s="434"/>
      <c r="AS14" s="435"/>
      <c r="AT14" s="414"/>
      <c r="AU14" s="414"/>
    </row>
    <row r="15" spans="2:47" ht="16.5" hidden="1" thickBot="1">
      <c r="B15" s="428"/>
      <c r="C15" s="428"/>
      <c r="D15" s="429"/>
      <c r="E15" s="402"/>
      <c r="F15" s="400"/>
      <c r="G15" s="400"/>
      <c r="H15" s="400"/>
      <c r="I15" s="401"/>
      <c r="J15" s="50" t="s">
        <v>483</v>
      </c>
      <c r="K15" s="51" t="s">
        <v>483</v>
      </c>
      <c r="L15" s="51" t="s">
        <v>483</v>
      </c>
      <c r="M15" s="51" t="s">
        <v>483</v>
      </c>
      <c r="N15" s="51" t="s">
        <v>483</v>
      </c>
      <c r="O15" s="52" t="s">
        <v>483</v>
      </c>
      <c r="P15" s="50" t="s">
        <v>483</v>
      </c>
      <c r="Q15" s="51" t="s">
        <v>483</v>
      </c>
      <c r="R15" s="51" t="s">
        <v>483</v>
      </c>
      <c r="S15" s="51" t="s">
        <v>483</v>
      </c>
      <c r="T15" s="51" t="s">
        <v>483</v>
      </c>
      <c r="U15" s="52" t="s">
        <v>483</v>
      </c>
      <c r="V15" s="50" t="s">
        <v>483</v>
      </c>
      <c r="W15" s="51" t="s">
        <v>483</v>
      </c>
      <c r="X15" s="51" t="s">
        <v>483</v>
      </c>
      <c r="Y15" s="51" t="s">
        <v>483</v>
      </c>
      <c r="Z15" s="51" t="s">
        <v>483</v>
      </c>
      <c r="AA15" s="52" t="s">
        <v>483</v>
      </c>
      <c r="AB15" s="50" t="s">
        <v>483</v>
      </c>
      <c r="AC15" s="51" t="s">
        <v>483</v>
      </c>
      <c r="AD15" s="51" t="s">
        <v>483</v>
      </c>
      <c r="AE15" s="51" t="s">
        <v>483</v>
      </c>
      <c r="AF15" s="51" t="s">
        <v>483</v>
      </c>
      <c r="AG15" s="52" t="s">
        <v>483</v>
      </c>
      <c r="AH15" s="53" t="s">
        <v>483</v>
      </c>
      <c r="AI15" s="54" t="s">
        <v>483</v>
      </c>
      <c r="AJ15" s="54" t="s">
        <v>483</v>
      </c>
      <c r="AK15" s="54" t="s">
        <v>483</v>
      </c>
      <c r="AL15" s="54" t="s">
        <v>483</v>
      </c>
      <c r="AN15" s="433"/>
      <c r="AO15" s="434"/>
      <c r="AP15" s="434"/>
      <c r="AQ15" s="434"/>
      <c r="AR15" s="434"/>
      <c r="AS15" s="435"/>
      <c r="AT15" s="35"/>
      <c r="AU15" s="35"/>
    </row>
    <row r="16" spans="2:47" ht="16.5" hidden="1" thickBot="1">
      <c r="B16" s="428"/>
      <c r="C16" s="428"/>
      <c r="D16" s="429"/>
      <c r="E16" s="402"/>
      <c r="F16" s="400"/>
      <c r="G16" s="400"/>
      <c r="H16" s="400"/>
      <c r="I16" s="401"/>
      <c r="J16" s="50" t="s">
        <v>483</v>
      </c>
      <c r="K16" s="51" t="s">
        <v>483</v>
      </c>
      <c r="L16" s="51" t="s">
        <v>483</v>
      </c>
      <c r="M16" s="51" t="s">
        <v>483</v>
      </c>
      <c r="N16" s="51" t="s">
        <v>483</v>
      </c>
      <c r="O16" s="52" t="s">
        <v>483</v>
      </c>
      <c r="P16" s="50" t="s">
        <v>483</v>
      </c>
      <c r="Q16" s="51" t="s">
        <v>483</v>
      </c>
      <c r="R16" s="51" t="s">
        <v>483</v>
      </c>
      <c r="S16" s="51" t="s">
        <v>483</v>
      </c>
      <c r="T16" s="51" t="s">
        <v>483</v>
      </c>
      <c r="U16" s="52" t="s">
        <v>483</v>
      </c>
      <c r="V16" s="50" t="s">
        <v>483</v>
      </c>
      <c r="W16" s="51" t="s">
        <v>483</v>
      </c>
      <c r="X16" s="51" t="s">
        <v>483</v>
      </c>
      <c r="Y16" s="51" t="s">
        <v>483</v>
      </c>
      <c r="Z16" s="51" t="s">
        <v>483</v>
      </c>
      <c r="AA16" s="52" t="s">
        <v>483</v>
      </c>
      <c r="AB16" s="50" t="s">
        <v>483</v>
      </c>
      <c r="AC16" s="51" t="s">
        <v>483</v>
      </c>
      <c r="AD16" s="51" t="s">
        <v>483</v>
      </c>
      <c r="AE16" s="51" t="s">
        <v>483</v>
      </c>
      <c r="AF16" s="51" t="s">
        <v>483</v>
      </c>
      <c r="AG16" s="52" t="s">
        <v>483</v>
      </c>
      <c r="AH16" s="53" t="s">
        <v>483</v>
      </c>
      <c r="AI16" s="54" t="s">
        <v>483</v>
      </c>
      <c r="AJ16" s="54" t="s">
        <v>483</v>
      </c>
      <c r="AK16" s="54" t="s">
        <v>483</v>
      </c>
      <c r="AL16" s="54" t="s">
        <v>483</v>
      </c>
      <c r="AN16" s="433"/>
      <c r="AO16" s="434"/>
      <c r="AP16" s="434"/>
      <c r="AQ16" s="434"/>
      <c r="AR16" s="434"/>
      <c r="AS16" s="435"/>
      <c r="AT16" s="35"/>
      <c r="AU16" s="35"/>
    </row>
    <row r="17" spans="2:47" ht="16.5" hidden="1" thickBot="1">
      <c r="B17" s="428"/>
      <c r="C17" s="428"/>
      <c r="D17" s="429"/>
      <c r="E17" s="403"/>
      <c r="F17" s="404"/>
      <c r="G17" s="404"/>
      <c r="H17" s="404"/>
      <c r="I17" s="405"/>
      <c r="J17" s="55" t="s">
        <v>483</v>
      </c>
      <c r="K17" s="56" t="s">
        <v>483</v>
      </c>
      <c r="L17" s="56" t="s">
        <v>483</v>
      </c>
      <c r="M17" s="56" t="s">
        <v>483</v>
      </c>
      <c r="N17" s="56" t="s">
        <v>483</v>
      </c>
      <c r="O17" s="57" t="s">
        <v>483</v>
      </c>
      <c r="P17" s="50" t="s">
        <v>483</v>
      </c>
      <c r="Q17" s="51" t="s">
        <v>483</v>
      </c>
      <c r="R17" s="51" t="s">
        <v>483</v>
      </c>
      <c r="S17" s="51" t="s">
        <v>483</v>
      </c>
      <c r="T17" s="51" t="s">
        <v>483</v>
      </c>
      <c r="U17" s="52" t="s">
        <v>483</v>
      </c>
      <c r="V17" s="55" t="s">
        <v>483</v>
      </c>
      <c r="W17" s="56" t="s">
        <v>483</v>
      </c>
      <c r="X17" s="56" t="s">
        <v>483</v>
      </c>
      <c r="Y17" s="56" t="s">
        <v>483</v>
      </c>
      <c r="Z17" s="56" t="s">
        <v>483</v>
      </c>
      <c r="AA17" s="57" t="s">
        <v>483</v>
      </c>
      <c r="AB17" s="50" t="s">
        <v>483</v>
      </c>
      <c r="AC17" s="51" t="s">
        <v>483</v>
      </c>
      <c r="AD17" s="51" t="s">
        <v>483</v>
      </c>
      <c r="AE17" s="51" t="s">
        <v>483</v>
      </c>
      <c r="AF17" s="51" t="s">
        <v>483</v>
      </c>
      <c r="AG17" s="52" t="s">
        <v>483</v>
      </c>
      <c r="AH17" s="58" t="s">
        <v>483</v>
      </c>
      <c r="AI17" s="59" t="s">
        <v>483</v>
      </c>
      <c r="AJ17" s="59" t="s">
        <v>483</v>
      </c>
      <c r="AK17" s="59" t="s">
        <v>483</v>
      </c>
      <c r="AL17" s="59" t="s">
        <v>483</v>
      </c>
      <c r="AN17" s="436"/>
      <c r="AO17" s="437"/>
      <c r="AP17" s="437"/>
      <c r="AQ17" s="437"/>
      <c r="AR17" s="437"/>
      <c r="AS17" s="438"/>
      <c r="AT17" s="35"/>
      <c r="AU17" s="35"/>
    </row>
    <row r="18" spans="2:47" ht="15.75" customHeight="1">
      <c r="B18" s="428"/>
      <c r="C18" s="428"/>
      <c r="D18" s="429"/>
      <c r="E18" s="396" t="s">
        <v>486</v>
      </c>
      <c r="F18" s="397"/>
      <c r="G18" s="397"/>
      <c r="H18" s="397"/>
      <c r="I18" s="397"/>
      <c r="J18" s="164" t="s">
        <v>483</v>
      </c>
      <c r="K18" s="165" t="s">
        <v>483</v>
      </c>
      <c r="L18" s="165" t="s">
        <v>483</v>
      </c>
      <c r="M18" s="165" t="s">
        <v>483</v>
      </c>
      <c r="N18" s="165" t="s">
        <v>483</v>
      </c>
      <c r="O18" s="166" t="s">
        <v>483</v>
      </c>
      <c r="P18" s="164" t="s">
        <v>483</v>
      </c>
      <c r="Q18" s="165" t="s">
        <v>483</v>
      </c>
      <c r="R18" s="60" t="s">
        <v>483</v>
      </c>
      <c r="S18" s="60" t="s">
        <v>483</v>
      </c>
      <c r="T18" s="60" t="s">
        <v>483</v>
      </c>
      <c r="U18" s="61" t="s">
        <v>483</v>
      </c>
      <c r="V18" s="45" t="s">
        <v>483</v>
      </c>
      <c r="W18" s="46" t="s">
        <v>483</v>
      </c>
      <c r="X18" s="46" t="s">
        <v>483</v>
      </c>
      <c r="Y18" s="46" t="s">
        <v>483</v>
      </c>
      <c r="Z18" s="46" t="s">
        <v>483</v>
      </c>
      <c r="AA18" s="47" t="s">
        <v>483</v>
      </c>
      <c r="AB18" s="45" t="s">
        <v>483</v>
      </c>
      <c r="AC18" s="46" t="s">
        <v>483</v>
      </c>
      <c r="AD18" s="46" t="s">
        <v>483</v>
      </c>
      <c r="AE18" s="46" t="s">
        <v>483</v>
      </c>
      <c r="AF18" s="46" t="s">
        <v>483</v>
      </c>
      <c r="AG18" s="47" t="s">
        <v>483</v>
      </c>
      <c r="AH18" s="48" t="s">
        <v>483</v>
      </c>
      <c r="AI18" s="49" t="s">
        <v>483</v>
      </c>
      <c r="AJ18" s="49" t="s">
        <v>483</v>
      </c>
      <c r="AK18" s="49" t="s">
        <v>483</v>
      </c>
      <c r="AL18" s="49" t="s">
        <v>483</v>
      </c>
      <c r="AN18" s="439" t="s">
        <v>487</v>
      </c>
      <c r="AO18" s="440"/>
      <c r="AP18" s="440"/>
      <c r="AQ18" s="440"/>
      <c r="AR18" s="440"/>
      <c r="AS18" s="440"/>
      <c r="AT18" s="445" t="s">
        <v>488</v>
      </c>
      <c r="AU18" s="446"/>
    </row>
    <row r="19" spans="2:47" ht="15.75" customHeight="1">
      <c r="B19" s="428"/>
      <c r="C19" s="428"/>
      <c r="D19" s="429"/>
      <c r="E19" s="399"/>
      <c r="F19" s="400"/>
      <c r="G19" s="400"/>
      <c r="H19" s="400"/>
      <c r="I19" s="400"/>
      <c r="J19" s="167" t="s">
        <v>483</v>
      </c>
      <c r="K19" s="168" t="s">
        <v>483</v>
      </c>
      <c r="L19" s="168" t="s">
        <v>483</v>
      </c>
      <c r="M19" s="168" t="s">
        <v>483</v>
      </c>
      <c r="N19" s="168" t="s">
        <v>483</v>
      </c>
      <c r="O19" s="169" t="s">
        <v>483</v>
      </c>
      <c r="P19" s="167" t="s">
        <v>483</v>
      </c>
      <c r="Q19" s="168" t="s">
        <v>483</v>
      </c>
      <c r="R19" s="63" t="s">
        <v>483</v>
      </c>
      <c r="S19" s="63" t="s">
        <v>483</v>
      </c>
      <c r="T19" s="63" t="s">
        <v>483</v>
      </c>
      <c r="U19" s="64" t="s">
        <v>483</v>
      </c>
      <c r="V19" s="50" t="s">
        <v>483</v>
      </c>
      <c r="W19" s="51" t="s">
        <v>483</v>
      </c>
      <c r="X19" s="51" t="s">
        <v>483</v>
      </c>
      <c r="Y19" s="51" t="s">
        <v>483</v>
      </c>
      <c r="Z19" s="51" t="s">
        <v>483</v>
      </c>
      <c r="AA19" s="52" t="s">
        <v>483</v>
      </c>
      <c r="AB19" s="50" t="s">
        <v>483</v>
      </c>
      <c r="AC19" s="51" t="s">
        <v>483</v>
      </c>
      <c r="AD19" s="51" t="s">
        <v>483</v>
      </c>
      <c r="AE19" s="51" t="s">
        <v>483</v>
      </c>
      <c r="AF19" s="51" t="s">
        <v>483</v>
      </c>
      <c r="AG19" s="52" t="s">
        <v>483</v>
      </c>
      <c r="AH19" s="53" t="s">
        <v>483</v>
      </c>
      <c r="AI19" s="54" t="s">
        <v>483</v>
      </c>
      <c r="AJ19" s="54" t="s">
        <v>483</v>
      </c>
      <c r="AK19" s="54" t="s">
        <v>483</v>
      </c>
      <c r="AL19" s="54" t="s">
        <v>483</v>
      </c>
      <c r="AN19" s="441"/>
      <c r="AO19" s="442"/>
      <c r="AP19" s="442"/>
      <c r="AQ19" s="442"/>
      <c r="AR19" s="442"/>
      <c r="AS19" s="442"/>
      <c r="AT19" s="447"/>
      <c r="AU19" s="448"/>
    </row>
    <row r="20" spans="2:47" ht="15.75" customHeight="1">
      <c r="B20" s="428"/>
      <c r="C20" s="428"/>
      <c r="D20" s="429"/>
      <c r="E20" s="402"/>
      <c r="F20" s="400"/>
      <c r="G20" s="400"/>
      <c r="H20" s="400"/>
      <c r="I20" s="400"/>
      <c r="J20" s="167" t="s">
        <v>483</v>
      </c>
      <c r="K20" s="168" t="s">
        <v>483</v>
      </c>
      <c r="L20" s="168" t="s">
        <v>483</v>
      </c>
      <c r="M20" s="168" t="s">
        <v>483</v>
      </c>
      <c r="N20" s="168" t="s">
        <v>483</v>
      </c>
      <c r="O20" s="169" t="s">
        <v>483</v>
      </c>
      <c r="P20" s="167" t="s">
        <v>483</v>
      </c>
      <c r="Q20" s="168" t="s">
        <v>483</v>
      </c>
      <c r="R20" s="63" t="s">
        <v>483</v>
      </c>
      <c r="S20" s="63" t="s">
        <v>483</v>
      </c>
      <c r="T20" s="63" t="s">
        <v>483</v>
      </c>
      <c r="U20" s="64" t="s">
        <v>483</v>
      </c>
      <c r="V20" s="50" t="s">
        <v>483</v>
      </c>
      <c r="W20" s="51" t="s">
        <v>483</v>
      </c>
      <c r="X20" s="51" t="s">
        <v>483</v>
      </c>
      <c r="Y20" s="51" t="s">
        <v>483</v>
      </c>
      <c r="Z20" s="51" t="s">
        <v>483</v>
      </c>
      <c r="AA20" s="52" t="s">
        <v>483</v>
      </c>
      <c r="AB20" s="50" t="s">
        <v>483</v>
      </c>
      <c r="AC20" s="51" t="s">
        <v>483</v>
      </c>
      <c r="AD20" s="51" t="s">
        <v>483</v>
      </c>
      <c r="AE20" s="51" t="s">
        <v>483</v>
      </c>
      <c r="AF20" s="51" t="s">
        <v>483</v>
      </c>
      <c r="AG20" s="52" t="s">
        <v>483</v>
      </c>
      <c r="AH20" s="53" t="s">
        <v>483</v>
      </c>
      <c r="AI20" s="54" t="s">
        <v>483</v>
      </c>
      <c r="AJ20" s="54" t="s">
        <v>483</v>
      </c>
      <c r="AK20" s="54" t="s">
        <v>483</v>
      </c>
      <c r="AL20" s="54" t="s">
        <v>483</v>
      </c>
      <c r="AN20" s="441"/>
      <c r="AO20" s="442"/>
      <c r="AP20" s="442"/>
      <c r="AQ20" s="442"/>
      <c r="AR20" s="442"/>
      <c r="AS20" s="442"/>
      <c r="AT20" s="447"/>
      <c r="AU20" s="448"/>
    </row>
    <row r="21" spans="2:47" ht="15.75" customHeight="1">
      <c r="B21" s="428"/>
      <c r="C21" s="428"/>
      <c r="D21" s="429"/>
      <c r="E21" s="402"/>
      <c r="F21" s="400"/>
      <c r="G21" s="400"/>
      <c r="H21" s="400"/>
      <c r="I21" s="400"/>
      <c r="J21" s="167" t="s">
        <v>483</v>
      </c>
      <c r="K21" s="168" t="s">
        <v>483</v>
      </c>
      <c r="L21" s="168" t="s">
        <v>483</v>
      </c>
      <c r="M21" s="168" t="s">
        <v>483</v>
      </c>
      <c r="N21" s="168" t="s">
        <v>483</v>
      </c>
      <c r="O21" s="169" t="s">
        <v>483</v>
      </c>
      <c r="P21" s="167" t="s">
        <v>483</v>
      </c>
      <c r="Q21" s="168" t="s">
        <v>483</v>
      </c>
      <c r="R21" s="63" t="s">
        <v>483</v>
      </c>
      <c r="S21" s="63" t="s">
        <v>483</v>
      </c>
      <c r="T21" s="63" t="s">
        <v>483</v>
      </c>
      <c r="U21" s="64" t="s">
        <v>483</v>
      </c>
      <c r="V21" s="50" t="s">
        <v>483</v>
      </c>
      <c r="W21" s="51" t="s">
        <v>483</v>
      </c>
      <c r="X21" s="51" t="s">
        <v>483</v>
      </c>
      <c r="Y21" s="51" t="s">
        <v>483</v>
      </c>
      <c r="Z21" s="51" t="s">
        <v>483</v>
      </c>
      <c r="AA21" s="52" t="s">
        <v>483</v>
      </c>
      <c r="AB21" s="50" t="s">
        <v>483</v>
      </c>
      <c r="AC21" s="51" t="s">
        <v>483</v>
      </c>
      <c r="AD21" s="51" t="s">
        <v>483</v>
      </c>
      <c r="AE21" s="51" t="s">
        <v>483</v>
      </c>
      <c r="AF21" s="51" t="s">
        <v>483</v>
      </c>
      <c r="AG21" s="52" t="s">
        <v>483</v>
      </c>
      <c r="AH21" s="53" t="s">
        <v>483</v>
      </c>
      <c r="AI21" s="54" t="s">
        <v>483</v>
      </c>
      <c r="AJ21" s="54" t="s">
        <v>483</v>
      </c>
      <c r="AK21" s="54" t="s">
        <v>483</v>
      </c>
      <c r="AL21" s="54" t="s">
        <v>483</v>
      </c>
      <c r="AN21" s="441"/>
      <c r="AO21" s="442"/>
      <c r="AP21" s="442"/>
      <c r="AQ21" s="442"/>
      <c r="AR21" s="442"/>
      <c r="AS21" s="442"/>
      <c r="AT21" s="447"/>
      <c r="AU21" s="448"/>
    </row>
    <row r="22" spans="2:47" ht="15.75" customHeight="1">
      <c r="B22" s="428"/>
      <c r="C22" s="428"/>
      <c r="D22" s="429"/>
      <c r="E22" s="402"/>
      <c r="F22" s="400"/>
      <c r="G22" s="400"/>
      <c r="H22" s="400"/>
      <c r="I22" s="400"/>
      <c r="J22" s="167" t="s">
        <v>483</v>
      </c>
      <c r="K22" s="168" t="s">
        <v>483</v>
      </c>
      <c r="L22" s="168" t="s">
        <v>483</v>
      </c>
      <c r="M22" s="168" t="s">
        <v>483</v>
      </c>
      <c r="N22" s="168" t="s">
        <v>483</v>
      </c>
      <c r="O22" s="169" t="s">
        <v>483</v>
      </c>
      <c r="P22" s="167" t="s">
        <v>483</v>
      </c>
      <c r="Q22" s="168" t="s">
        <v>483</v>
      </c>
      <c r="R22" s="63" t="s">
        <v>483</v>
      </c>
      <c r="S22" s="63" t="s">
        <v>483</v>
      </c>
      <c r="T22" s="63" t="s">
        <v>483</v>
      </c>
      <c r="U22" s="64" t="s">
        <v>483</v>
      </c>
      <c r="V22" s="50" t="s">
        <v>483</v>
      </c>
      <c r="W22" s="51" t="s">
        <v>483</v>
      </c>
      <c r="X22" s="51" t="s">
        <v>483</v>
      </c>
      <c r="Y22" s="51" t="s">
        <v>483</v>
      </c>
      <c r="Z22" s="51" t="s">
        <v>483</v>
      </c>
      <c r="AA22" s="52" t="s">
        <v>483</v>
      </c>
      <c r="AB22" s="50" t="s">
        <v>483</v>
      </c>
      <c r="AC22" s="51" t="s">
        <v>483</v>
      </c>
      <c r="AD22" s="51" t="s">
        <v>483</v>
      </c>
      <c r="AE22" s="51" t="s">
        <v>483</v>
      </c>
      <c r="AF22" s="51" t="s">
        <v>483</v>
      </c>
      <c r="AG22" s="52" t="s">
        <v>483</v>
      </c>
      <c r="AH22" s="53" t="s">
        <v>483</v>
      </c>
      <c r="AI22" s="54" t="s">
        <v>483</v>
      </c>
      <c r="AJ22" s="54" t="s">
        <v>483</v>
      </c>
      <c r="AK22" s="54" t="s">
        <v>483</v>
      </c>
      <c r="AL22" s="54" t="s">
        <v>483</v>
      </c>
      <c r="AN22" s="441"/>
      <c r="AO22" s="442"/>
      <c r="AP22" s="442"/>
      <c r="AQ22" s="442"/>
      <c r="AR22" s="442"/>
      <c r="AS22" s="442"/>
      <c r="AT22" s="447"/>
      <c r="AU22" s="448"/>
    </row>
    <row r="23" spans="2:47" ht="0.75" customHeight="1">
      <c r="B23" s="428"/>
      <c r="C23" s="428"/>
      <c r="D23" s="429"/>
      <c r="E23" s="402"/>
      <c r="F23" s="400"/>
      <c r="G23" s="400"/>
      <c r="H23" s="400"/>
      <c r="I23" s="400"/>
      <c r="J23" s="167" t="s">
        <v>483</v>
      </c>
      <c r="K23" s="168" t="s">
        <v>483</v>
      </c>
      <c r="L23" s="168" t="s">
        <v>483</v>
      </c>
      <c r="M23" s="168" t="s">
        <v>483</v>
      </c>
      <c r="N23" s="168" t="s">
        <v>483</v>
      </c>
      <c r="O23" s="169" t="s">
        <v>483</v>
      </c>
      <c r="P23" s="167" t="s">
        <v>483</v>
      </c>
      <c r="Q23" s="168" t="s">
        <v>483</v>
      </c>
      <c r="R23" s="63" t="s">
        <v>483</v>
      </c>
      <c r="S23" s="63" t="s">
        <v>483</v>
      </c>
      <c r="T23" s="63" t="s">
        <v>483</v>
      </c>
      <c r="U23" s="64" t="s">
        <v>483</v>
      </c>
      <c r="V23" s="50" t="s">
        <v>483</v>
      </c>
      <c r="W23" s="51" t="s">
        <v>483</v>
      </c>
      <c r="X23" s="51" t="s">
        <v>483</v>
      </c>
      <c r="Y23" s="51" t="s">
        <v>483</v>
      </c>
      <c r="Z23" s="51" t="s">
        <v>483</v>
      </c>
      <c r="AA23" s="52" t="s">
        <v>483</v>
      </c>
      <c r="AB23" s="50" t="s">
        <v>483</v>
      </c>
      <c r="AC23" s="51" t="s">
        <v>483</v>
      </c>
      <c r="AD23" s="51" t="s">
        <v>483</v>
      </c>
      <c r="AE23" s="51" t="s">
        <v>483</v>
      </c>
      <c r="AF23" s="51" t="s">
        <v>483</v>
      </c>
      <c r="AG23" s="52" t="s">
        <v>483</v>
      </c>
      <c r="AH23" s="53" t="s">
        <v>483</v>
      </c>
      <c r="AI23" s="54" t="s">
        <v>483</v>
      </c>
      <c r="AJ23" s="54" t="s">
        <v>483</v>
      </c>
      <c r="AK23" s="54" t="s">
        <v>483</v>
      </c>
      <c r="AL23" s="54" t="s">
        <v>483</v>
      </c>
      <c r="AN23" s="441"/>
      <c r="AO23" s="442"/>
      <c r="AP23" s="442"/>
      <c r="AQ23" s="442"/>
      <c r="AR23" s="442"/>
      <c r="AS23" s="442"/>
      <c r="AT23" s="447"/>
      <c r="AU23" s="448"/>
    </row>
    <row r="24" spans="2:47" ht="15.75" hidden="1" customHeight="1">
      <c r="B24" s="428"/>
      <c r="C24" s="428"/>
      <c r="D24" s="429"/>
      <c r="E24" s="402"/>
      <c r="F24" s="400"/>
      <c r="G24" s="400"/>
      <c r="H24" s="400"/>
      <c r="I24" s="400"/>
      <c r="J24" s="167" t="s">
        <v>483</v>
      </c>
      <c r="K24" s="168" t="s">
        <v>483</v>
      </c>
      <c r="L24" s="168" t="s">
        <v>483</v>
      </c>
      <c r="M24" s="168" t="s">
        <v>483</v>
      </c>
      <c r="N24" s="168" t="s">
        <v>483</v>
      </c>
      <c r="O24" s="169" t="s">
        <v>483</v>
      </c>
      <c r="P24" s="167" t="s">
        <v>483</v>
      </c>
      <c r="Q24" s="168" t="s">
        <v>483</v>
      </c>
      <c r="R24" s="63" t="s">
        <v>483</v>
      </c>
      <c r="S24" s="63" t="s">
        <v>483</v>
      </c>
      <c r="T24" s="63" t="s">
        <v>483</v>
      </c>
      <c r="U24" s="64" t="s">
        <v>483</v>
      </c>
      <c r="V24" s="50" t="s">
        <v>483</v>
      </c>
      <c r="W24" s="51" t="s">
        <v>483</v>
      </c>
      <c r="X24" s="51" t="s">
        <v>483</v>
      </c>
      <c r="Y24" s="51" t="s">
        <v>483</v>
      </c>
      <c r="Z24" s="51" t="s">
        <v>483</v>
      </c>
      <c r="AA24" s="52" t="s">
        <v>483</v>
      </c>
      <c r="AB24" s="50" t="s">
        <v>483</v>
      </c>
      <c r="AC24" s="51" t="s">
        <v>483</v>
      </c>
      <c r="AD24" s="51" t="s">
        <v>483</v>
      </c>
      <c r="AE24" s="51" t="s">
        <v>483</v>
      </c>
      <c r="AF24" s="51" t="s">
        <v>483</v>
      </c>
      <c r="AG24" s="52" t="s">
        <v>483</v>
      </c>
      <c r="AH24" s="53" t="s">
        <v>483</v>
      </c>
      <c r="AI24" s="54" t="s">
        <v>483</v>
      </c>
      <c r="AJ24" s="54" t="s">
        <v>483</v>
      </c>
      <c r="AK24" s="54" t="s">
        <v>483</v>
      </c>
      <c r="AL24" s="54" t="s">
        <v>483</v>
      </c>
      <c r="AN24" s="441"/>
      <c r="AO24" s="442"/>
      <c r="AP24" s="442"/>
      <c r="AQ24" s="442"/>
      <c r="AR24" s="442"/>
      <c r="AS24" s="442"/>
      <c r="AT24" s="447"/>
      <c r="AU24" s="448"/>
    </row>
    <row r="25" spans="2:47" ht="15.75" hidden="1" customHeight="1" thickBot="1">
      <c r="B25" s="428"/>
      <c r="C25" s="428"/>
      <c r="D25" s="429"/>
      <c r="E25" s="402"/>
      <c r="F25" s="400"/>
      <c r="G25" s="400"/>
      <c r="H25" s="400"/>
      <c r="I25" s="400"/>
      <c r="J25" s="167" t="s">
        <v>483</v>
      </c>
      <c r="K25" s="168" t="s">
        <v>483</v>
      </c>
      <c r="L25" s="168" t="s">
        <v>483</v>
      </c>
      <c r="M25" s="168" t="s">
        <v>483</v>
      </c>
      <c r="N25" s="168" t="s">
        <v>483</v>
      </c>
      <c r="O25" s="169" t="s">
        <v>483</v>
      </c>
      <c r="P25" s="167" t="s">
        <v>483</v>
      </c>
      <c r="Q25" s="168" t="s">
        <v>483</v>
      </c>
      <c r="R25" s="63" t="s">
        <v>483</v>
      </c>
      <c r="S25" s="63" t="s">
        <v>483</v>
      </c>
      <c r="T25" s="63" t="s">
        <v>483</v>
      </c>
      <c r="U25" s="64" t="s">
        <v>483</v>
      </c>
      <c r="V25" s="50" t="s">
        <v>483</v>
      </c>
      <c r="W25" s="51" t="s">
        <v>483</v>
      </c>
      <c r="X25" s="51" t="s">
        <v>483</v>
      </c>
      <c r="Y25" s="51" t="s">
        <v>483</v>
      </c>
      <c r="Z25" s="51" t="s">
        <v>483</v>
      </c>
      <c r="AA25" s="52" t="s">
        <v>483</v>
      </c>
      <c r="AB25" s="50" t="s">
        <v>483</v>
      </c>
      <c r="AC25" s="51" t="s">
        <v>483</v>
      </c>
      <c r="AD25" s="51" t="s">
        <v>483</v>
      </c>
      <c r="AE25" s="51" t="s">
        <v>483</v>
      </c>
      <c r="AF25" s="51" t="s">
        <v>483</v>
      </c>
      <c r="AG25" s="52" t="s">
        <v>483</v>
      </c>
      <c r="AH25" s="53" t="s">
        <v>483</v>
      </c>
      <c r="AI25" s="54" t="s">
        <v>483</v>
      </c>
      <c r="AJ25" s="54" t="s">
        <v>483</v>
      </c>
      <c r="AK25" s="54" t="s">
        <v>483</v>
      </c>
      <c r="AL25" s="54" t="s">
        <v>483</v>
      </c>
      <c r="AN25" s="441"/>
      <c r="AO25" s="442"/>
      <c r="AP25" s="442"/>
      <c r="AQ25" s="442"/>
      <c r="AR25" s="442"/>
      <c r="AS25" s="442"/>
      <c r="AT25" s="447"/>
      <c r="AU25" s="448"/>
    </row>
    <row r="26" spans="2:47" ht="15.75" hidden="1" customHeight="1" thickBot="1">
      <c r="B26" s="428"/>
      <c r="C26" s="428"/>
      <c r="D26" s="429"/>
      <c r="E26" s="402"/>
      <c r="F26" s="400"/>
      <c r="G26" s="400"/>
      <c r="H26" s="400"/>
      <c r="I26" s="400"/>
      <c r="J26" s="167" t="s">
        <v>483</v>
      </c>
      <c r="K26" s="168" t="s">
        <v>483</v>
      </c>
      <c r="L26" s="168" t="s">
        <v>483</v>
      </c>
      <c r="M26" s="168" t="s">
        <v>483</v>
      </c>
      <c r="N26" s="168" t="s">
        <v>483</v>
      </c>
      <c r="O26" s="169" t="s">
        <v>483</v>
      </c>
      <c r="P26" s="167" t="s">
        <v>483</v>
      </c>
      <c r="Q26" s="168" t="s">
        <v>483</v>
      </c>
      <c r="R26" s="63" t="s">
        <v>483</v>
      </c>
      <c r="S26" s="63" t="s">
        <v>483</v>
      </c>
      <c r="T26" s="63" t="s">
        <v>483</v>
      </c>
      <c r="U26" s="64" t="s">
        <v>483</v>
      </c>
      <c r="V26" s="50" t="s">
        <v>483</v>
      </c>
      <c r="W26" s="51" t="s">
        <v>483</v>
      </c>
      <c r="X26" s="51" t="s">
        <v>483</v>
      </c>
      <c r="Y26" s="51" t="s">
        <v>483</v>
      </c>
      <c r="Z26" s="51" t="s">
        <v>483</v>
      </c>
      <c r="AA26" s="52" t="s">
        <v>483</v>
      </c>
      <c r="AB26" s="50" t="s">
        <v>483</v>
      </c>
      <c r="AC26" s="51" t="s">
        <v>483</v>
      </c>
      <c r="AD26" s="51" t="s">
        <v>483</v>
      </c>
      <c r="AE26" s="51" t="s">
        <v>483</v>
      </c>
      <c r="AF26" s="51" t="s">
        <v>483</v>
      </c>
      <c r="AG26" s="52" t="s">
        <v>483</v>
      </c>
      <c r="AH26" s="53" t="s">
        <v>483</v>
      </c>
      <c r="AI26" s="54" t="s">
        <v>483</v>
      </c>
      <c r="AJ26" s="54" t="s">
        <v>483</v>
      </c>
      <c r="AK26" s="54" t="s">
        <v>483</v>
      </c>
      <c r="AL26" s="54" t="s">
        <v>483</v>
      </c>
      <c r="AN26" s="441"/>
      <c r="AO26" s="442"/>
      <c r="AP26" s="442"/>
      <c r="AQ26" s="442"/>
      <c r="AR26" s="442"/>
      <c r="AS26" s="442"/>
      <c r="AT26" s="447"/>
      <c r="AU26" s="448"/>
    </row>
    <row r="27" spans="2:47" ht="21" customHeight="1" thickBot="1">
      <c r="B27" s="428"/>
      <c r="C27" s="428"/>
      <c r="D27" s="429"/>
      <c r="E27" s="403"/>
      <c r="F27" s="404"/>
      <c r="G27" s="404"/>
      <c r="H27" s="404"/>
      <c r="I27" s="404"/>
      <c r="J27" s="170" t="s">
        <v>483</v>
      </c>
      <c r="K27" s="171" t="s">
        <v>483</v>
      </c>
      <c r="L27" s="171" t="s">
        <v>483</v>
      </c>
      <c r="M27" s="171" t="s">
        <v>483</v>
      </c>
      <c r="N27" s="171" t="s">
        <v>483</v>
      </c>
      <c r="O27" s="172" t="s">
        <v>483</v>
      </c>
      <c r="P27" s="170" t="s">
        <v>483</v>
      </c>
      <c r="Q27" s="171" t="s">
        <v>483</v>
      </c>
      <c r="R27" s="66" t="s">
        <v>483</v>
      </c>
      <c r="S27" s="66" t="s">
        <v>483</v>
      </c>
      <c r="T27" s="66" t="s">
        <v>483</v>
      </c>
      <c r="U27" s="67" t="s">
        <v>483</v>
      </c>
      <c r="V27" s="55" t="s">
        <v>483</v>
      </c>
      <c r="W27" s="56" t="s">
        <v>483</v>
      </c>
      <c r="X27" s="56" t="s">
        <v>483</v>
      </c>
      <c r="Y27" s="56" t="s">
        <v>483</v>
      </c>
      <c r="Z27" s="56" t="s">
        <v>483</v>
      </c>
      <c r="AA27" s="57" t="s">
        <v>483</v>
      </c>
      <c r="AB27" s="55" t="s">
        <v>483</v>
      </c>
      <c r="AC27" s="56" t="s">
        <v>483</v>
      </c>
      <c r="AD27" s="56" t="s">
        <v>483</v>
      </c>
      <c r="AE27" s="56" t="s">
        <v>483</v>
      </c>
      <c r="AF27" s="56" t="s">
        <v>483</v>
      </c>
      <c r="AG27" s="57" t="s">
        <v>483</v>
      </c>
      <c r="AH27" s="58" t="s">
        <v>483</v>
      </c>
      <c r="AI27" s="59" t="s">
        <v>483</v>
      </c>
      <c r="AJ27" s="59" t="s">
        <v>483</v>
      </c>
      <c r="AK27" s="59" t="s">
        <v>483</v>
      </c>
      <c r="AL27" s="59" t="s">
        <v>483</v>
      </c>
      <c r="AN27" s="443"/>
      <c r="AO27" s="444"/>
      <c r="AP27" s="444"/>
      <c r="AQ27" s="444"/>
      <c r="AR27" s="444"/>
      <c r="AS27" s="444"/>
      <c r="AT27" s="449"/>
      <c r="AU27" s="450"/>
    </row>
    <row r="28" spans="2:47" ht="15.75" customHeight="1">
      <c r="B28" s="428"/>
      <c r="C28" s="428"/>
      <c r="D28" s="429"/>
      <c r="E28" s="396" t="s">
        <v>489</v>
      </c>
      <c r="F28" s="397"/>
      <c r="G28" s="397"/>
      <c r="H28" s="397"/>
      <c r="I28" s="398"/>
      <c r="J28" s="164" t="s">
        <v>483</v>
      </c>
      <c r="K28" s="165" t="s">
        <v>483</v>
      </c>
      <c r="L28" s="165" t="s">
        <v>483</v>
      </c>
      <c r="M28" s="165" t="s">
        <v>483</v>
      </c>
      <c r="N28" s="165" t="s">
        <v>483</v>
      </c>
      <c r="O28" s="166" t="s">
        <v>483</v>
      </c>
      <c r="P28" s="164" t="s">
        <v>483</v>
      </c>
      <c r="Q28" s="165" t="s">
        <v>483</v>
      </c>
      <c r="R28" s="165" t="s">
        <v>483</v>
      </c>
      <c r="S28" s="165" t="s">
        <v>483</v>
      </c>
      <c r="T28" s="165" t="s">
        <v>483</v>
      </c>
      <c r="U28" s="166" t="s">
        <v>483</v>
      </c>
      <c r="V28" s="164" t="s">
        <v>483</v>
      </c>
      <c r="W28" s="165" t="s">
        <v>483</v>
      </c>
      <c r="X28" s="60" t="s">
        <v>483</v>
      </c>
      <c r="Y28" s="60" t="s">
        <v>483</v>
      </c>
      <c r="Z28" s="60" t="s">
        <v>483</v>
      </c>
      <c r="AA28" s="61" t="s">
        <v>483</v>
      </c>
      <c r="AB28" s="45" t="s">
        <v>483</v>
      </c>
      <c r="AC28" s="46" t="s">
        <v>483</v>
      </c>
      <c r="AD28" s="46" t="s">
        <v>483</v>
      </c>
      <c r="AE28" s="46" t="s">
        <v>483</v>
      </c>
      <c r="AF28" s="46" t="s">
        <v>483</v>
      </c>
      <c r="AG28" s="47" t="s">
        <v>483</v>
      </c>
      <c r="AH28" s="48" t="s">
        <v>483</v>
      </c>
      <c r="AI28" s="49" t="s">
        <v>483</v>
      </c>
      <c r="AJ28" s="49" t="s">
        <v>483</v>
      </c>
      <c r="AK28" s="49" t="s">
        <v>483</v>
      </c>
      <c r="AL28" s="49" t="s">
        <v>483</v>
      </c>
      <c r="AN28" s="406" t="s">
        <v>411</v>
      </c>
      <c r="AO28" s="407"/>
      <c r="AP28" s="407"/>
      <c r="AQ28" s="407"/>
      <c r="AR28" s="407"/>
      <c r="AS28" s="407"/>
      <c r="AT28" s="414" t="s">
        <v>490</v>
      </c>
      <c r="AU28" s="414"/>
    </row>
    <row r="29" spans="2:47" ht="15.75">
      <c r="B29" s="428"/>
      <c r="C29" s="428"/>
      <c r="D29" s="429"/>
      <c r="E29" s="399"/>
      <c r="F29" s="400"/>
      <c r="G29" s="400"/>
      <c r="H29" s="400"/>
      <c r="I29" s="401"/>
      <c r="J29" s="167" t="s">
        <v>483</v>
      </c>
      <c r="K29" s="168" t="s">
        <v>483</v>
      </c>
      <c r="L29" s="168" t="s">
        <v>483</v>
      </c>
      <c r="M29" s="168" t="s">
        <v>483</v>
      </c>
      <c r="N29" s="168" t="s">
        <v>483</v>
      </c>
      <c r="O29" s="169" t="s">
        <v>483</v>
      </c>
      <c r="P29" s="167" t="s">
        <v>483</v>
      </c>
      <c r="Q29" s="168" t="s">
        <v>483</v>
      </c>
      <c r="R29" s="168" t="s">
        <v>483</v>
      </c>
      <c r="S29" s="168" t="s">
        <v>483</v>
      </c>
      <c r="T29" s="168" t="s">
        <v>483</v>
      </c>
      <c r="U29" s="169" t="s">
        <v>483</v>
      </c>
      <c r="V29" s="167" t="s">
        <v>483</v>
      </c>
      <c r="W29" s="168" t="s">
        <v>483</v>
      </c>
      <c r="X29" s="63" t="s">
        <v>483</v>
      </c>
      <c r="Y29" s="63" t="s">
        <v>483</v>
      </c>
      <c r="Z29" s="63" t="s">
        <v>483</v>
      </c>
      <c r="AA29" s="64" t="s">
        <v>483</v>
      </c>
      <c r="AB29" s="50" t="s">
        <v>483</v>
      </c>
      <c r="AC29" s="51" t="s">
        <v>483</v>
      </c>
      <c r="AD29" s="51" t="s">
        <v>483</v>
      </c>
      <c r="AE29" s="51" t="s">
        <v>483</v>
      </c>
      <c r="AF29" s="51" t="s">
        <v>483</v>
      </c>
      <c r="AG29" s="52" t="s">
        <v>483</v>
      </c>
      <c r="AH29" s="53" t="s">
        <v>483</v>
      </c>
      <c r="AI29" s="54" t="s">
        <v>483</v>
      </c>
      <c r="AJ29" s="54" t="s">
        <v>483</v>
      </c>
      <c r="AK29" s="54" t="s">
        <v>483</v>
      </c>
      <c r="AL29" s="54" t="s">
        <v>483</v>
      </c>
      <c r="AN29" s="408"/>
      <c r="AO29" s="409"/>
      <c r="AP29" s="409"/>
      <c r="AQ29" s="409"/>
      <c r="AR29" s="409"/>
      <c r="AS29" s="409"/>
      <c r="AT29" s="414"/>
      <c r="AU29" s="414"/>
    </row>
    <row r="30" spans="2:47" ht="15.75">
      <c r="B30" s="428"/>
      <c r="C30" s="428"/>
      <c r="D30" s="429"/>
      <c r="E30" s="402"/>
      <c r="F30" s="400"/>
      <c r="G30" s="400"/>
      <c r="H30" s="400"/>
      <c r="I30" s="401"/>
      <c r="J30" s="167" t="s">
        <v>483</v>
      </c>
      <c r="K30" s="168" t="s">
        <v>483</v>
      </c>
      <c r="L30" s="168" t="s">
        <v>483</v>
      </c>
      <c r="M30" s="168" t="s">
        <v>483</v>
      </c>
      <c r="N30" s="168" t="s">
        <v>483</v>
      </c>
      <c r="O30" s="169" t="s">
        <v>483</v>
      </c>
      <c r="P30" s="167" t="s">
        <v>483</v>
      </c>
      <c r="Q30" s="168" t="s">
        <v>483</v>
      </c>
      <c r="R30" s="168" t="s">
        <v>483</v>
      </c>
      <c r="S30" s="168" t="s">
        <v>483</v>
      </c>
      <c r="T30" s="168" t="s">
        <v>483</v>
      </c>
      <c r="U30" s="169" t="s">
        <v>483</v>
      </c>
      <c r="V30" s="167" t="s">
        <v>483</v>
      </c>
      <c r="W30" s="168" t="s">
        <v>483</v>
      </c>
      <c r="X30" s="63" t="s">
        <v>483</v>
      </c>
      <c r="Y30" s="63" t="s">
        <v>483</v>
      </c>
      <c r="Z30" s="63" t="s">
        <v>483</v>
      </c>
      <c r="AA30" s="64" t="s">
        <v>483</v>
      </c>
      <c r="AB30" s="50" t="s">
        <v>483</v>
      </c>
      <c r="AC30" s="51" t="s">
        <v>483</v>
      </c>
      <c r="AD30" s="51" t="s">
        <v>483</v>
      </c>
      <c r="AE30" s="51" t="s">
        <v>483</v>
      </c>
      <c r="AF30" s="51" t="s">
        <v>483</v>
      </c>
      <c r="AG30" s="52" t="s">
        <v>483</v>
      </c>
      <c r="AH30" s="53" t="s">
        <v>483</v>
      </c>
      <c r="AI30" s="54" t="s">
        <v>483</v>
      </c>
      <c r="AJ30" s="54" t="s">
        <v>483</v>
      </c>
      <c r="AK30" s="54" t="s">
        <v>483</v>
      </c>
      <c r="AL30" s="54" t="s">
        <v>483</v>
      </c>
      <c r="AN30" s="408"/>
      <c r="AO30" s="409"/>
      <c r="AP30" s="409"/>
      <c r="AQ30" s="409"/>
      <c r="AR30" s="409"/>
      <c r="AS30" s="409"/>
      <c r="AT30" s="414"/>
      <c r="AU30" s="414"/>
    </row>
    <row r="31" spans="2:47" ht="15.75">
      <c r="B31" s="428"/>
      <c r="C31" s="428"/>
      <c r="D31" s="429"/>
      <c r="E31" s="402"/>
      <c r="F31" s="400"/>
      <c r="G31" s="400"/>
      <c r="H31" s="400"/>
      <c r="I31" s="401"/>
      <c r="J31" s="167" t="s">
        <v>483</v>
      </c>
      <c r="K31" s="168" t="s">
        <v>483</v>
      </c>
      <c r="L31" s="168" t="s">
        <v>483</v>
      </c>
      <c r="M31" s="168" t="s">
        <v>483</v>
      </c>
      <c r="N31" s="168" t="s">
        <v>483</v>
      </c>
      <c r="O31" s="169" t="s">
        <v>483</v>
      </c>
      <c r="P31" s="167" t="s">
        <v>483</v>
      </c>
      <c r="Q31" s="168" t="s">
        <v>483</v>
      </c>
      <c r="R31" s="168" t="s">
        <v>483</v>
      </c>
      <c r="S31" s="168" t="s">
        <v>483</v>
      </c>
      <c r="T31" s="168" t="s">
        <v>483</v>
      </c>
      <c r="U31" s="169" t="s">
        <v>483</v>
      </c>
      <c r="V31" s="167" t="s">
        <v>483</v>
      </c>
      <c r="W31" s="168" t="s">
        <v>483</v>
      </c>
      <c r="X31" s="63" t="s">
        <v>483</v>
      </c>
      <c r="Y31" s="63" t="s">
        <v>483</v>
      </c>
      <c r="Z31" s="63" t="s">
        <v>483</v>
      </c>
      <c r="AA31" s="64" t="s">
        <v>483</v>
      </c>
      <c r="AB31" s="50" t="s">
        <v>483</v>
      </c>
      <c r="AC31" s="51" t="s">
        <v>483</v>
      </c>
      <c r="AD31" s="51" t="s">
        <v>483</v>
      </c>
      <c r="AE31" s="51" t="s">
        <v>483</v>
      </c>
      <c r="AF31" s="51" t="s">
        <v>483</v>
      </c>
      <c r="AG31" s="52" t="s">
        <v>483</v>
      </c>
      <c r="AH31" s="53" t="s">
        <v>483</v>
      </c>
      <c r="AI31" s="54" t="s">
        <v>483</v>
      </c>
      <c r="AJ31" s="54" t="s">
        <v>483</v>
      </c>
      <c r="AK31" s="54" t="s">
        <v>483</v>
      </c>
      <c r="AL31" s="54" t="s">
        <v>483</v>
      </c>
      <c r="AN31" s="408"/>
      <c r="AO31" s="409"/>
      <c r="AP31" s="409"/>
      <c r="AQ31" s="409"/>
      <c r="AR31" s="409"/>
      <c r="AS31" s="409"/>
      <c r="AT31" s="414"/>
      <c r="AU31" s="414"/>
    </row>
    <row r="32" spans="2:47" ht="15.75">
      <c r="B32" s="428"/>
      <c r="C32" s="428"/>
      <c r="D32" s="429"/>
      <c r="E32" s="402"/>
      <c r="F32" s="400"/>
      <c r="G32" s="400"/>
      <c r="H32" s="400"/>
      <c r="I32" s="401"/>
      <c r="J32" s="167" t="s">
        <v>483</v>
      </c>
      <c r="K32" s="168" t="s">
        <v>483</v>
      </c>
      <c r="L32" s="168" t="s">
        <v>483</v>
      </c>
      <c r="M32" s="168" t="s">
        <v>483</v>
      </c>
      <c r="N32" s="168" t="s">
        <v>483</v>
      </c>
      <c r="O32" s="169" t="s">
        <v>483</v>
      </c>
      <c r="P32" s="167" t="s">
        <v>483</v>
      </c>
      <c r="Q32" s="168" t="s">
        <v>483</v>
      </c>
      <c r="R32" s="168" t="s">
        <v>483</v>
      </c>
      <c r="S32" s="168" t="s">
        <v>483</v>
      </c>
      <c r="T32" s="168" t="s">
        <v>483</v>
      </c>
      <c r="U32" s="169" t="s">
        <v>483</v>
      </c>
      <c r="V32" s="167" t="s">
        <v>483</v>
      </c>
      <c r="W32" s="168" t="s">
        <v>483</v>
      </c>
      <c r="X32" s="63" t="s">
        <v>483</v>
      </c>
      <c r="Y32" s="63" t="s">
        <v>483</v>
      </c>
      <c r="Z32" s="63" t="s">
        <v>483</v>
      </c>
      <c r="AA32" s="64" t="s">
        <v>483</v>
      </c>
      <c r="AB32" s="50" t="s">
        <v>483</v>
      </c>
      <c r="AC32" s="51" t="s">
        <v>483</v>
      </c>
      <c r="AD32" s="51" t="s">
        <v>483</v>
      </c>
      <c r="AE32" s="51" t="s">
        <v>483</v>
      </c>
      <c r="AF32" s="51" t="s">
        <v>483</v>
      </c>
      <c r="AG32" s="52" t="s">
        <v>483</v>
      </c>
      <c r="AH32" s="53" t="s">
        <v>483</v>
      </c>
      <c r="AI32" s="54" t="s">
        <v>483</v>
      </c>
      <c r="AJ32" s="54" t="s">
        <v>483</v>
      </c>
      <c r="AK32" s="54" t="s">
        <v>483</v>
      </c>
      <c r="AL32" s="54" t="s">
        <v>483</v>
      </c>
      <c r="AN32" s="408"/>
      <c r="AO32" s="409"/>
      <c r="AP32" s="409"/>
      <c r="AQ32" s="409"/>
      <c r="AR32" s="409"/>
      <c r="AS32" s="409"/>
      <c r="AT32" s="414"/>
      <c r="AU32" s="414"/>
    </row>
    <row r="33" spans="2:47" ht="15.75">
      <c r="B33" s="428"/>
      <c r="C33" s="428"/>
      <c r="D33" s="429"/>
      <c r="E33" s="402"/>
      <c r="F33" s="400"/>
      <c r="G33" s="400"/>
      <c r="H33" s="400"/>
      <c r="I33" s="401"/>
      <c r="J33" s="167" t="s">
        <v>483</v>
      </c>
      <c r="K33" s="168" t="s">
        <v>483</v>
      </c>
      <c r="L33" s="168" t="s">
        <v>483</v>
      </c>
      <c r="M33" s="168" t="s">
        <v>483</v>
      </c>
      <c r="N33" s="168" t="s">
        <v>483</v>
      </c>
      <c r="O33" s="169" t="s">
        <v>483</v>
      </c>
      <c r="P33" s="167" t="s">
        <v>483</v>
      </c>
      <c r="Q33" s="168" t="s">
        <v>483</v>
      </c>
      <c r="R33" s="168" t="s">
        <v>483</v>
      </c>
      <c r="S33" s="168" t="s">
        <v>483</v>
      </c>
      <c r="T33" s="168" t="s">
        <v>483</v>
      </c>
      <c r="U33" s="169" t="s">
        <v>483</v>
      </c>
      <c r="V33" s="167" t="s">
        <v>483</v>
      </c>
      <c r="W33" s="168" t="s">
        <v>483</v>
      </c>
      <c r="X33" s="63" t="s">
        <v>483</v>
      </c>
      <c r="Y33" s="63" t="s">
        <v>483</v>
      </c>
      <c r="Z33" s="63" t="s">
        <v>483</v>
      </c>
      <c r="AA33" s="64" t="s">
        <v>483</v>
      </c>
      <c r="AB33" s="50" t="s">
        <v>483</v>
      </c>
      <c r="AC33" s="51" t="s">
        <v>483</v>
      </c>
      <c r="AD33" s="51" t="s">
        <v>483</v>
      </c>
      <c r="AE33" s="51" t="s">
        <v>483</v>
      </c>
      <c r="AF33" s="51" t="s">
        <v>483</v>
      </c>
      <c r="AG33" s="52" t="s">
        <v>483</v>
      </c>
      <c r="AH33" s="53" t="s">
        <v>483</v>
      </c>
      <c r="AI33" s="54" t="s">
        <v>483</v>
      </c>
      <c r="AJ33" s="54" t="s">
        <v>483</v>
      </c>
      <c r="AK33" s="54" t="s">
        <v>483</v>
      </c>
      <c r="AL33" s="54" t="s">
        <v>483</v>
      </c>
      <c r="AN33" s="408"/>
      <c r="AO33" s="409"/>
      <c r="AP33" s="409"/>
      <c r="AQ33" s="409"/>
      <c r="AR33" s="409"/>
      <c r="AS33" s="409"/>
      <c r="AT33" s="414"/>
      <c r="AU33" s="414"/>
    </row>
    <row r="34" spans="2:47" ht="15.75">
      <c r="B34" s="428"/>
      <c r="C34" s="428"/>
      <c r="D34" s="429"/>
      <c r="E34" s="402"/>
      <c r="F34" s="400"/>
      <c r="G34" s="400"/>
      <c r="H34" s="400"/>
      <c r="I34" s="401"/>
      <c r="J34" s="167" t="s">
        <v>483</v>
      </c>
      <c r="K34" s="168" t="s">
        <v>483</v>
      </c>
      <c r="L34" s="168" t="s">
        <v>483</v>
      </c>
      <c r="M34" s="168" t="s">
        <v>483</v>
      </c>
      <c r="N34" s="168" t="s">
        <v>483</v>
      </c>
      <c r="O34" s="169" t="s">
        <v>483</v>
      </c>
      <c r="P34" s="167" t="s">
        <v>483</v>
      </c>
      <c r="Q34" s="168" t="s">
        <v>483</v>
      </c>
      <c r="R34" s="168" t="s">
        <v>483</v>
      </c>
      <c r="S34" s="168" t="s">
        <v>483</v>
      </c>
      <c r="T34" s="168" t="s">
        <v>483</v>
      </c>
      <c r="U34" s="169" t="s">
        <v>483</v>
      </c>
      <c r="V34" s="167" t="s">
        <v>483</v>
      </c>
      <c r="W34" s="168" t="s">
        <v>483</v>
      </c>
      <c r="X34" s="63" t="s">
        <v>483</v>
      </c>
      <c r="Y34" s="63" t="s">
        <v>483</v>
      </c>
      <c r="Z34" s="63" t="s">
        <v>483</v>
      </c>
      <c r="AA34" s="64" t="s">
        <v>483</v>
      </c>
      <c r="AB34" s="50" t="s">
        <v>483</v>
      </c>
      <c r="AC34" s="51" t="s">
        <v>483</v>
      </c>
      <c r="AD34" s="51" t="s">
        <v>483</v>
      </c>
      <c r="AE34" s="51" t="s">
        <v>483</v>
      </c>
      <c r="AF34" s="51" t="s">
        <v>483</v>
      </c>
      <c r="AG34" s="52" t="s">
        <v>483</v>
      </c>
      <c r="AH34" s="53" t="s">
        <v>483</v>
      </c>
      <c r="AI34" s="54" t="s">
        <v>483</v>
      </c>
      <c r="AJ34" s="54" t="s">
        <v>483</v>
      </c>
      <c r="AK34" s="54" t="s">
        <v>483</v>
      </c>
      <c r="AL34" s="54" t="s">
        <v>483</v>
      </c>
      <c r="AN34" s="408"/>
      <c r="AO34" s="409"/>
      <c r="AP34" s="409"/>
      <c r="AQ34" s="409"/>
      <c r="AR34" s="409"/>
      <c r="AS34" s="409"/>
      <c r="AT34" s="414"/>
      <c r="AU34" s="414"/>
    </row>
    <row r="35" spans="2:47" ht="6" customHeight="1" thickBot="1">
      <c r="B35" s="428"/>
      <c r="C35" s="428"/>
      <c r="D35" s="429"/>
      <c r="E35" s="402"/>
      <c r="F35" s="400"/>
      <c r="G35" s="400"/>
      <c r="H35" s="400"/>
      <c r="I35" s="401"/>
      <c r="J35" s="167" t="s">
        <v>483</v>
      </c>
      <c r="K35" s="168" t="s">
        <v>483</v>
      </c>
      <c r="L35" s="168" t="s">
        <v>483</v>
      </c>
      <c r="M35" s="168" t="s">
        <v>483</v>
      </c>
      <c r="N35" s="168" t="s">
        <v>483</v>
      </c>
      <c r="O35" s="169" t="s">
        <v>483</v>
      </c>
      <c r="P35" s="167" t="s">
        <v>483</v>
      </c>
      <c r="Q35" s="168" t="s">
        <v>483</v>
      </c>
      <c r="R35" s="168" t="s">
        <v>483</v>
      </c>
      <c r="S35" s="168" t="s">
        <v>483</v>
      </c>
      <c r="T35" s="168" t="s">
        <v>483</v>
      </c>
      <c r="U35" s="169" t="s">
        <v>483</v>
      </c>
      <c r="V35" s="167" t="s">
        <v>483</v>
      </c>
      <c r="W35" s="168" t="s">
        <v>483</v>
      </c>
      <c r="X35" s="63" t="s">
        <v>483</v>
      </c>
      <c r="Y35" s="63" t="s">
        <v>483</v>
      </c>
      <c r="Z35" s="63" t="s">
        <v>483</v>
      </c>
      <c r="AA35" s="64" t="s">
        <v>483</v>
      </c>
      <c r="AB35" s="50" t="s">
        <v>483</v>
      </c>
      <c r="AC35" s="51" t="s">
        <v>483</v>
      </c>
      <c r="AD35" s="51" t="s">
        <v>483</v>
      </c>
      <c r="AE35" s="51" t="s">
        <v>483</v>
      </c>
      <c r="AF35" s="51" t="s">
        <v>483</v>
      </c>
      <c r="AG35" s="52" t="s">
        <v>483</v>
      </c>
      <c r="AH35" s="53" t="s">
        <v>483</v>
      </c>
      <c r="AI35" s="54" t="s">
        <v>483</v>
      </c>
      <c r="AJ35" s="54" t="s">
        <v>483</v>
      </c>
      <c r="AK35" s="54" t="s">
        <v>483</v>
      </c>
      <c r="AL35" s="54" t="s">
        <v>483</v>
      </c>
      <c r="AN35" s="408"/>
      <c r="AO35" s="409"/>
      <c r="AP35" s="409"/>
      <c r="AQ35" s="409"/>
      <c r="AR35" s="409"/>
      <c r="AS35" s="409"/>
      <c r="AT35" s="414"/>
      <c r="AU35" s="414"/>
    </row>
    <row r="36" spans="2:47" ht="16.5" hidden="1" thickBot="1">
      <c r="B36" s="428"/>
      <c r="C36" s="428"/>
      <c r="D36" s="429"/>
      <c r="E36" s="402"/>
      <c r="F36" s="400"/>
      <c r="G36" s="400"/>
      <c r="H36" s="400"/>
      <c r="I36" s="401"/>
      <c r="J36" s="62" t="s">
        <v>483</v>
      </c>
      <c r="K36" s="63" t="s">
        <v>483</v>
      </c>
      <c r="L36" s="63" t="s">
        <v>483</v>
      </c>
      <c r="M36" s="63" t="s">
        <v>483</v>
      </c>
      <c r="N36" s="63" t="s">
        <v>483</v>
      </c>
      <c r="O36" s="64" t="s">
        <v>483</v>
      </c>
      <c r="P36" s="62" t="s">
        <v>483</v>
      </c>
      <c r="Q36" s="63" t="s">
        <v>483</v>
      </c>
      <c r="R36" s="63" t="s">
        <v>483</v>
      </c>
      <c r="S36" s="63" t="s">
        <v>483</v>
      </c>
      <c r="T36" s="63" t="s">
        <v>483</v>
      </c>
      <c r="U36" s="64" t="s">
        <v>483</v>
      </c>
      <c r="V36" s="62" t="s">
        <v>483</v>
      </c>
      <c r="W36" s="63" t="s">
        <v>483</v>
      </c>
      <c r="X36" s="63" t="s">
        <v>483</v>
      </c>
      <c r="Y36" s="63" t="s">
        <v>483</v>
      </c>
      <c r="Z36" s="63" t="s">
        <v>483</v>
      </c>
      <c r="AA36" s="64" t="s">
        <v>483</v>
      </c>
      <c r="AB36" s="50" t="s">
        <v>483</v>
      </c>
      <c r="AC36" s="51" t="s">
        <v>483</v>
      </c>
      <c r="AD36" s="51" t="s">
        <v>483</v>
      </c>
      <c r="AE36" s="51" t="s">
        <v>483</v>
      </c>
      <c r="AF36" s="51" t="s">
        <v>483</v>
      </c>
      <c r="AG36" s="52" t="s">
        <v>483</v>
      </c>
      <c r="AH36" s="53" t="s">
        <v>483</v>
      </c>
      <c r="AI36" s="54" t="s">
        <v>483</v>
      </c>
      <c r="AJ36" s="54" t="s">
        <v>483</v>
      </c>
      <c r="AK36" s="54" t="s">
        <v>483</v>
      </c>
      <c r="AL36" s="54" t="s">
        <v>483</v>
      </c>
      <c r="AN36" s="408"/>
      <c r="AO36" s="409"/>
      <c r="AP36" s="409"/>
      <c r="AQ36" s="409"/>
      <c r="AR36" s="409"/>
      <c r="AS36" s="410"/>
      <c r="AT36" s="35"/>
      <c r="AU36" s="35"/>
    </row>
    <row r="37" spans="2:47" ht="16.5" hidden="1" thickBot="1">
      <c r="B37" s="428"/>
      <c r="C37" s="428"/>
      <c r="D37" s="429"/>
      <c r="E37" s="403"/>
      <c r="F37" s="404"/>
      <c r="G37" s="404"/>
      <c r="H37" s="404"/>
      <c r="I37" s="405"/>
      <c r="J37" s="62" t="s">
        <v>483</v>
      </c>
      <c r="K37" s="63" t="s">
        <v>483</v>
      </c>
      <c r="L37" s="63" t="s">
        <v>483</v>
      </c>
      <c r="M37" s="63" t="s">
        <v>483</v>
      </c>
      <c r="N37" s="63" t="s">
        <v>483</v>
      </c>
      <c r="O37" s="64" t="s">
        <v>483</v>
      </c>
      <c r="P37" s="62" t="s">
        <v>483</v>
      </c>
      <c r="Q37" s="63" t="s">
        <v>483</v>
      </c>
      <c r="R37" s="63" t="s">
        <v>483</v>
      </c>
      <c r="S37" s="63" t="s">
        <v>483</v>
      </c>
      <c r="T37" s="63" t="s">
        <v>483</v>
      </c>
      <c r="U37" s="64" t="s">
        <v>483</v>
      </c>
      <c r="V37" s="62" t="s">
        <v>483</v>
      </c>
      <c r="W37" s="63" t="s">
        <v>483</v>
      </c>
      <c r="X37" s="63" t="s">
        <v>483</v>
      </c>
      <c r="Y37" s="63" t="s">
        <v>483</v>
      </c>
      <c r="Z37" s="63" t="s">
        <v>483</v>
      </c>
      <c r="AA37" s="64" t="s">
        <v>483</v>
      </c>
      <c r="AB37" s="55" t="s">
        <v>483</v>
      </c>
      <c r="AC37" s="56" t="s">
        <v>483</v>
      </c>
      <c r="AD37" s="56" t="s">
        <v>483</v>
      </c>
      <c r="AE37" s="56" t="s">
        <v>483</v>
      </c>
      <c r="AF37" s="56" t="s">
        <v>483</v>
      </c>
      <c r="AG37" s="57" t="s">
        <v>483</v>
      </c>
      <c r="AH37" s="58" t="s">
        <v>483</v>
      </c>
      <c r="AI37" s="59" t="s">
        <v>483</v>
      </c>
      <c r="AJ37" s="59" t="s">
        <v>483</v>
      </c>
      <c r="AK37" s="59" t="s">
        <v>483</v>
      </c>
      <c r="AL37" s="59" t="s">
        <v>483</v>
      </c>
      <c r="AN37" s="411"/>
      <c r="AO37" s="412"/>
      <c r="AP37" s="412"/>
      <c r="AQ37" s="412"/>
      <c r="AR37" s="412"/>
      <c r="AS37" s="413"/>
      <c r="AT37" s="35"/>
      <c r="AU37" s="35"/>
    </row>
    <row r="38" spans="2:47" ht="15.75">
      <c r="B38" s="428"/>
      <c r="C38" s="428"/>
      <c r="D38" s="429"/>
      <c r="E38" s="396" t="s">
        <v>491</v>
      </c>
      <c r="F38" s="397"/>
      <c r="G38" s="397"/>
      <c r="H38" s="397"/>
      <c r="I38" s="397"/>
      <c r="J38" s="68" t="s">
        <v>483</v>
      </c>
      <c r="K38" s="69" t="s">
        <v>483</v>
      </c>
      <c r="L38" s="69" t="s">
        <v>483</v>
      </c>
      <c r="M38" s="69" t="s">
        <v>483</v>
      </c>
      <c r="N38" s="69" t="s">
        <v>483</v>
      </c>
      <c r="O38" s="70" t="s">
        <v>483</v>
      </c>
      <c r="P38" s="164" t="s">
        <v>483</v>
      </c>
      <c r="Q38" s="165" t="s">
        <v>483</v>
      </c>
      <c r="R38" s="165" t="s">
        <v>483</v>
      </c>
      <c r="S38" s="165" t="s">
        <v>483</v>
      </c>
      <c r="T38" s="165" t="s">
        <v>483</v>
      </c>
      <c r="U38" s="166" t="s">
        <v>483</v>
      </c>
      <c r="V38" s="164"/>
      <c r="W38" s="165"/>
      <c r="X38" s="60" t="s">
        <v>483</v>
      </c>
      <c r="Y38" s="60" t="s">
        <v>483</v>
      </c>
      <c r="Z38" s="60" t="s">
        <v>483</v>
      </c>
      <c r="AA38" s="61" t="s">
        <v>483</v>
      </c>
      <c r="AB38" s="45" t="s">
        <v>483</v>
      </c>
      <c r="AC38" s="46" t="s">
        <v>483</v>
      </c>
      <c r="AD38" s="46" t="s">
        <v>483</v>
      </c>
      <c r="AE38" s="46" t="s">
        <v>483</v>
      </c>
      <c r="AF38" s="46" t="s">
        <v>483</v>
      </c>
      <c r="AG38" s="47" t="s">
        <v>483</v>
      </c>
      <c r="AH38" s="48" t="s">
        <v>483</v>
      </c>
      <c r="AI38" s="49" t="s">
        <v>483</v>
      </c>
      <c r="AJ38" s="49" t="s">
        <v>483</v>
      </c>
      <c r="AK38" s="49" t="s">
        <v>483</v>
      </c>
      <c r="AL38" s="49" t="s">
        <v>483</v>
      </c>
      <c r="AN38" s="415" t="s">
        <v>492</v>
      </c>
      <c r="AO38" s="416"/>
      <c r="AP38" s="416"/>
      <c r="AQ38" s="416"/>
      <c r="AR38" s="416"/>
      <c r="AS38" s="416"/>
      <c r="AT38" s="414" t="s">
        <v>493</v>
      </c>
      <c r="AU38" s="423"/>
    </row>
    <row r="39" spans="2:47" ht="15.75">
      <c r="B39" s="428"/>
      <c r="C39" s="428"/>
      <c r="D39" s="429"/>
      <c r="E39" s="399"/>
      <c r="F39" s="400"/>
      <c r="G39" s="400"/>
      <c r="H39" s="400"/>
      <c r="I39" s="400"/>
      <c r="J39" s="71" t="s">
        <v>483</v>
      </c>
      <c r="K39" s="72" t="s">
        <v>483</v>
      </c>
      <c r="L39" s="72" t="s">
        <v>483</v>
      </c>
      <c r="M39" s="72" t="s">
        <v>483</v>
      </c>
      <c r="N39" s="72" t="s">
        <v>483</v>
      </c>
      <c r="O39" s="73" t="s">
        <v>483</v>
      </c>
      <c r="P39" s="167" t="s">
        <v>483</v>
      </c>
      <c r="Q39" s="168" t="s">
        <v>483</v>
      </c>
      <c r="R39" s="168" t="s">
        <v>483</v>
      </c>
      <c r="S39" s="168" t="s">
        <v>483</v>
      </c>
      <c r="T39" s="168" t="s">
        <v>483</v>
      </c>
      <c r="U39" s="169" t="s">
        <v>483</v>
      </c>
      <c r="V39" s="167" t="s">
        <v>483</v>
      </c>
      <c r="W39" s="168" t="s">
        <v>483</v>
      </c>
      <c r="X39" s="63" t="s">
        <v>483</v>
      </c>
      <c r="Y39" s="63" t="s">
        <v>483</v>
      </c>
      <c r="Z39" s="63" t="s">
        <v>483</v>
      </c>
      <c r="AA39" s="64" t="s">
        <v>483</v>
      </c>
      <c r="AB39" s="50" t="s">
        <v>483</v>
      </c>
      <c r="AC39" s="51" t="s">
        <v>483</v>
      </c>
      <c r="AD39" s="51" t="s">
        <v>483</v>
      </c>
      <c r="AE39" s="51" t="s">
        <v>483</v>
      </c>
      <c r="AF39" s="51" t="s">
        <v>483</v>
      </c>
      <c r="AG39" s="52" t="s">
        <v>483</v>
      </c>
      <c r="AH39" s="53" t="s">
        <v>483</v>
      </c>
      <c r="AI39" s="54" t="s">
        <v>483</v>
      </c>
      <c r="AJ39" s="54" t="s">
        <v>483</v>
      </c>
      <c r="AK39" s="54" t="s">
        <v>483</v>
      </c>
      <c r="AL39" s="54" t="s">
        <v>483</v>
      </c>
      <c r="AN39" s="417"/>
      <c r="AO39" s="418"/>
      <c r="AP39" s="418"/>
      <c r="AQ39" s="418"/>
      <c r="AR39" s="418"/>
      <c r="AS39" s="418"/>
      <c r="AT39" s="423"/>
      <c r="AU39" s="423"/>
    </row>
    <row r="40" spans="2:47" ht="15.75">
      <c r="B40" s="428"/>
      <c r="C40" s="428"/>
      <c r="D40" s="429"/>
      <c r="E40" s="402"/>
      <c r="F40" s="400"/>
      <c r="G40" s="400"/>
      <c r="H40" s="400"/>
      <c r="I40" s="400"/>
      <c r="J40" s="71" t="s">
        <v>483</v>
      </c>
      <c r="K40" s="72" t="s">
        <v>483</v>
      </c>
      <c r="L40" s="72" t="s">
        <v>483</v>
      </c>
      <c r="M40" s="72" t="s">
        <v>483</v>
      </c>
      <c r="N40" s="72" t="s">
        <v>483</v>
      </c>
      <c r="O40" s="73" t="s">
        <v>483</v>
      </c>
      <c r="P40" s="167" t="s">
        <v>483</v>
      </c>
      <c r="Q40" s="168" t="s">
        <v>483</v>
      </c>
      <c r="R40" s="168" t="s">
        <v>483</v>
      </c>
      <c r="S40" s="168" t="s">
        <v>483</v>
      </c>
      <c r="T40" s="168" t="s">
        <v>483</v>
      </c>
      <c r="U40" s="169" t="s">
        <v>483</v>
      </c>
      <c r="V40" s="167" t="s">
        <v>483</v>
      </c>
      <c r="W40" s="168" t="s">
        <v>483</v>
      </c>
      <c r="X40" s="63" t="s">
        <v>483</v>
      </c>
      <c r="Y40" s="63" t="s">
        <v>483</v>
      </c>
      <c r="Z40" s="63" t="s">
        <v>483</v>
      </c>
      <c r="AA40" s="64" t="s">
        <v>483</v>
      </c>
      <c r="AB40" s="50" t="s">
        <v>483</v>
      </c>
      <c r="AC40" s="51" t="s">
        <v>483</v>
      </c>
      <c r="AD40" s="51" t="s">
        <v>483</v>
      </c>
      <c r="AE40" s="51" t="s">
        <v>483</v>
      </c>
      <c r="AF40" s="51" t="s">
        <v>483</v>
      </c>
      <c r="AG40" s="52" t="s">
        <v>483</v>
      </c>
      <c r="AH40" s="53" t="s">
        <v>483</v>
      </c>
      <c r="AI40" s="54" t="s">
        <v>483</v>
      </c>
      <c r="AJ40" s="54" t="s">
        <v>483</v>
      </c>
      <c r="AK40" s="54" t="s">
        <v>483</v>
      </c>
      <c r="AL40" s="54" t="s">
        <v>483</v>
      </c>
      <c r="AN40" s="417"/>
      <c r="AO40" s="418"/>
      <c r="AP40" s="418"/>
      <c r="AQ40" s="418"/>
      <c r="AR40" s="418"/>
      <c r="AS40" s="418"/>
      <c r="AT40" s="423"/>
      <c r="AU40" s="423"/>
    </row>
    <row r="41" spans="2:47" ht="15.75">
      <c r="B41" s="428"/>
      <c r="C41" s="428"/>
      <c r="D41" s="429"/>
      <c r="E41" s="402"/>
      <c r="F41" s="400"/>
      <c r="G41" s="400"/>
      <c r="H41" s="400"/>
      <c r="I41" s="400"/>
      <c r="J41" s="71" t="s">
        <v>483</v>
      </c>
      <c r="K41" s="72" t="s">
        <v>483</v>
      </c>
      <c r="L41" s="72" t="s">
        <v>483</v>
      </c>
      <c r="M41" s="72" t="s">
        <v>483</v>
      </c>
      <c r="N41" s="72" t="s">
        <v>483</v>
      </c>
      <c r="O41" s="73" t="s">
        <v>483</v>
      </c>
      <c r="P41" s="167" t="s">
        <v>483</v>
      </c>
      <c r="Q41" s="168" t="s">
        <v>483</v>
      </c>
      <c r="R41" s="168" t="s">
        <v>483</v>
      </c>
      <c r="S41" s="168" t="s">
        <v>483</v>
      </c>
      <c r="T41" s="168" t="s">
        <v>483</v>
      </c>
      <c r="U41" s="169" t="s">
        <v>483</v>
      </c>
      <c r="V41" s="167" t="s">
        <v>483</v>
      </c>
      <c r="W41" s="168" t="s">
        <v>483</v>
      </c>
      <c r="X41" s="63" t="s">
        <v>483</v>
      </c>
      <c r="Y41" s="63" t="s">
        <v>483</v>
      </c>
      <c r="Z41" s="63" t="s">
        <v>483</v>
      </c>
      <c r="AA41" s="64" t="s">
        <v>483</v>
      </c>
      <c r="AB41" s="50" t="s">
        <v>483</v>
      </c>
      <c r="AC41" s="51" t="s">
        <v>483</v>
      </c>
      <c r="AD41" s="51" t="s">
        <v>483</v>
      </c>
      <c r="AE41" s="51" t="s">
        <v>483</v>
      </c>
      <c r="AF41" s="51" t="s">
        <v>483</v>
      </c>
      <c r="AG41" s="52" t="s">
        <v>483</v>
      </c>
      <c r="AH41" s="53" t="s">
        <v>483</v>
      </c>
      <c r="AI41" s="54" t="s">
        <v>483</v>
      </c>
      <c r="AJ41" s="54" t="s">
        <v>483</v>
      </c>
      <c r="AK41" s="54" t="s">
        <v>483</v>
      </c>
      <c r="AL41" s="54" t="s">
        <v>483</v>
      </c>
      <c r="AN41" s="417"/>
      <c r="AO41" s="418"/>
      <c r="AP41" s="418"/>
      <c r="AQ41" s="418"/>
      <c r="AR41" s="418"/>
      <c r="AS41" s="418"/>
      <c r="AT41" s="423"/>
      <c r="AU41" s="423"/>
    </row>
    <row r="42" spans="2:47" ht="15.75">
      <c r="B42" s="428"/>
      <c r="C42" s="428"/>
      <c r="D42" s="429"/>
      <c r="E42" s="402"/>
      <c r="F42" s="400"/>
      <c r="G42" s="400"/>
      <c r="H42" s="400"/>
      <c r="I42" s="400"/>
      <c r="J42" s="71" t="s">
        <v>483</v>
      </c>
      <c r="K42" s="72" t="s">
        <v>483</v>
      </c>
      <c r="L42" s="72" t="s">
        <v>483</v>
      </c>
      <c r="M42" s="72" t="s">
        <v>483</v>
      </c>
      <c r="N42" s="72" t="s">
        <v>483</v>
      </c>
      <c r="O42" s="73" t="s">
        <v>483</v>
      </c>
      <c r="P42" s="167" t="s">
        <v>483</v>
      </c>
      <c r="Q42" s="168" t="s">
        <v>483</v>
      </c>
      <c r="R42" s="168" t="s">
        <v>483</v>
      </c>
      <c r="S42" s="168" t="s">
        <v>483</v>
      </c>
      <c r="T42" s="168" t="s">
        <v>483</v>
      </c>
      <c r="U42" s="169" t="s">
        <v>483</v>
      </c>
      <c r="V42" s="167" t="s">
        <v>483</v>
      </c>
      <c r="W42" s="168" t="s">
        <v>483</v>
      </c>
      <c r="X42" s="63" t="s">
        <v>483</v>
      </c>
      <c r="Y42" s="63" t="s">
        <v>483</v>
      </c>
      <c r="Z42" s="63" t="s">
        <v>483</v>
      </c>
      <c r="AA42" s="64" t="s">
        <v>483</v>
      </c>
      <c r="AB42" s="50" t="s">
        <v>483</v>
      </c>
      <c r="AC42" s="51" t="s">
        <v>483</v>
      </c>
      <c r="AD42" s="51" t="s">
        <v>483</v>
      </c>
      <c r="AE42" s="51" t="s">
        <v>483</v>
      </c>
      <c r="AF42" s="51" t="s">
        <v>483</v>
      </c>
      <c r="AG42" s="52" t="s">
        <v>483</v>
      </c>
      <c r="AH42" s="53" t="s">
        <v>483</v>
      </c>
      <c r="AI42" s="54" t="s">
        <v>483</v>
      </c>
      <c r="AJ42" s="54" t="s">
        <v>483</v>
      </c>
      <c r="AK42" s="54" t="s">
        <v>483</v>
      </c>
      <c r="AL42" s="54" t="s">
        <v>483</v>
      </c>
      <c r="AN42" s="417"/>
      <c r="AO42" s="418"/>
      <c r="AP42" s="418"/>
      <c r="AQ42" s="418"/>
      <c r="AR42" s="418"/>
      <c r="AS42" s="418"/>
      <c r="AT42" s="423"/>
      <c r="AU42" s="423"/>
    </row>
    <row r="43" spans="2:47" ht="15.75">
      <c r="B43" s="428"/>
      <c r="C43" s="428"/>
      <c r="D43" s="429"/>
      <c r="E43" s="402"/>
      <c r="F43" s="400"/>
      <c r="G43" s="400"/>
      <c r="H43" s="400"/>
      <c r="I43" s="400"/>
      <c r="J43" s="71" t="s">
        <v>483</v>
      </c>
      <c r="K43" s="72" t="s">
        <v>483</v>
      </c>
      <c r="L43" s="72" t="s">
        <v>483</v>
      </c>
      <c r="M43" s="72" t="s">
        <v>483</v>
      </c>
      <c r="N43" s="72" t="s">
        <v>483</v>
      </c>
      <c r="O43" s="73" t="s">
        <v>483</v>
      </c>
      <c r="P43" s="167" t="s">
        <v>483</v>
      </c>
      <c r="Q43" s="168" t="s">
        <v>483</v>
      </c>
      <c r="R43" s="168" t="s">
        <v>483</v>
      </c>
      <c r="S43" s="168" t="s">
        <v>483</v>
      </c>
      <c r="T43" s="168" t="s">
        <v>483</v>
      </c>
      <c r="U43" s="169" t="s">
        <v>483</v>
      </c>
      <c r="V43" s="167" t="s">
        <v>483</v>
      </c>
      <c r="W43" s="168" t="s">
        <v>483</v>
      </c>
      <c r="X43" s="63" t="s">
        <v>483</v>
      </c>
      <c r="Y43" s="63" t="s">
        <v>483</v>
      </c>
      <c r="Z43" s="63" t="s">
        <v>483</v>
      </c>
      <c r="AA43" s="64" t="s">
        <v>483</v>
      </c>
      <c r="AB43" s="50" t="s">
        <v>483</v>
      </c>
      <c r="AC43" s="51" t="s">
        <v>483</v>
      </c>
      <c r="AD43" s="51" t="s">
        <v>483</v>
      </c>
      <c r="AE43" s="51" t="s">
        <v>483</v>
      </c>
      <c r="AF43" s="51" t="s">
        <v>483</v>
      </c>
      <c r="AG43" s="52" t="s">
        <v>483</v>
      </c>
      <c r="AH43" s="53" t="s">
        <v>483</v>
      </c>
      <c r="AI43" s="54" t="s">
        <v>483</v>
      </c>
      <c r="AJ43" s="54" t="s">
        <v>483</v>
      </c>
      <c r="AK43" s="54" t="s">
        <v>483</v>
      </c>
      <c r="AL43" s="54" t="s">
        <v>483</v>
      </c>
      <c r="AN43" s="417"/>
      <c r="AO43" s="418"/>
      <c r="AP43" s="418"/>
      <c r="AQ43" s="418"/>
      <c r="AR43" s="418"/>
      <c r="AS43" s="418"/>
      <c r="AT43" s="423"/>
      <c r="AU43" s="423"/>
    </row>
    <row r="44" spans="2:47" ht="15.75">
      <c r="B44" s="428"/>
      <c r="C44" s="428"/>
      <c r="D44" s="429"/>
      <c r="E44" s="402"/>
      <c r="F44" s="400"/>
      <c r="G44" s="400"/>
      <c r="H44" s="400"/>
      <c r="I44" s="400"/>
      <c r="J44" s="71" t="s">
        <v>483</v>
      </c>
      <c r="K44" s="72" t="s">
        <v>483</v>
      </c>
      <c r="L44" s="72" t="s">
        <v>483</v>
      </c>
      <c r="M44" s="72" t="s">
        <v>483</v>
      </c>
      <c r="N44" s="72" t="s">
        <v>483</v>
      </c>
      <c r="O44" s="73" t="s">
        <v>483</v>
      </c>
      <c r="P44" s="167" t="s">
        <v>483</v>
      </c>
      <c r="Q44" s="168" t="s">
        <v>483</v>
      </c>
      <c r="R44" s="168" t="s">
        <v>483</v>
      </c>
      <c r="S44" s="168" t="s">
        <v>483</v>
      </c>
      <c r="T44" s="168" t="s">
        <v>483</v>
      </c>
      <c r="U44" s="169" t="s">
        <v>483</v>
      </c>
      <c r="V44" s="167" t="s">
        <v>483</v>
      </c>
      <c r="W44" s="168" t="s">
        <v>483</v>
      </c>
      <c r="X44" s="63" t="s">
        <v>483</v>
      </c>
      <c r="Y44" s="63" t="s">
        <v>483</v>
      </c>
      <c r="Z44" s="63" t="s">
        <v>483</v>
      </c>
      <c r="AA44" s="64" t="s">
        <v>483</v>
      </c>
      <c r="AB44" s="50" t="s">
        <v>483</v>
      </c>
      <c r="AC44" s="51" t="s">
        <v>483</v>
      </c>
      <c r="AD44" s="51" t="s">
        <v>483</v>
      </c>
      <c r="AE44" s="51" t="s">
        <v>483</v>
      </c>
      <c r="AF44" s="51" t="s">
        <v>483</v>
      </c>
      <c r="AG44" s="52" t="s">
        <v>483</v>
      </c>
      <c r="AH44" s="53" t="s">
        <v>483</v>
      </c>
      <c r="AI44" s="54" t="s">
        <v>483</v>
      </c>
      <c r="AJ44" s="54" t="s">
        <v>483</v>
      </c>
      <c r="AK44" s="54" t="s">
        <v>483</v>
      </c>
      <c r="AL44" s="54" t="s">
        <v>483</v>
      </c>
      <c r="AN44" s="417"/>
      <c r="AO44" s="418"/>
      <c r="AP44" s="418"/>
      <c r="AQ44" s="418"/>
      <c r="AR44" s="418"/>
      <c r="AS44" s="418"/>
      <c r="AT44" s="423"/>
      <c r="AU44" s="423"/>
    </row>
    <row r="45" spans="2:47" ht="3" customHeight="1" thickBot="1">
      <c r="B45" s="428"/>
      <c r="C45" s="428"/>
      <c r="D45" s="429"/>
      <c r="E45" s="402"/>
      <c r="F45" s="400"/>
      <c r="G45" s="400"/>
      <c r="H45" s="400"/>
      <c r="I45" s="400"/>
      <c r="J45" s="71" t="s">
        <v>483</v>
      </c>
      <c r="K45" s="72" t="s">
        <v>483</v>
      </c>
      <c r="L45" s="72" t="s">
        <v>483</v>
      </c>
      <c r="M45" s="72" t="s">
        <v>483</v>
      </c>
      <c r="N45" s="72" t="s">
        <v>483</v>
      </c>
      <c r="O45" s="73" t="s">
        <v>483</v>
      </c>
      <c r="P45" s="167" t="s">
        <v>483</v>
      </c>
      <c r="Q45" s="168" t="s">
        <v>483</v>
      </c>
      <c r="R45" s="168" t="s">
        <v>483</v>
      </c>
      <c r="S45" s="168" t="s">
        <v>483</v>
      </c>
      <c r="T45" s="168" t="s">
        <v>483</v>
      </c>
      <c r="U45" s="169" t="s">
        <v>483</v>
      </c>
      <c r="V45" s="167" t="s">
        <v>483</v>
      </c>
      <c r="W45" s="168" t="s">
        <v>483</v>
      </c>
      <c r="X45" s="63" t="s">
        <v>483</v>
      </c>
      <c r="Y45" s="63" t="s">
        <v>483</v>
      </c>
      <c r="Z45" s="63" t="s">
        <v>483</v>
      </c>
      <c r="AA45" s="64" t="s">
        <v>483</v>
      </c>
      <c r="AB45" s="50" t="s">
        <v>483</v>
      </c>
      <c r="AC45" s="51" t="s">
        <v>483</v>
      </c>
      <c r="AD45" s="51" t="s">
        <v>483</v>
      </c>
      <c r="AE45" s="51" t="s">
        <v>483</v>
      </c>
      <c r="AF45" s="51" t="s">
        <v>483</v>
      </c>
      <c r="AG45" s="52" t="s">
        <v>483</v>
      </c>
      <c r="AH45" s="53" t="s">
        <v>483</v>
      </c>
      <c r="AI45" s="54" t="s">
        <v>483</v>
      </c>
      <c r="AJ45" s="54" t="s">
        <v>483</v>
      </c>
      <c r="AK45" s="54" t="s">
        <v>483</v>
      </c>
      <c r="AL45" s="54" t="s">
        <v>483</v>
      </c>
      <c r="AN45" s="417"/>
      <c r="AO45" s="418"/>
      <c r="AP45" s="418"/>
      <c r="AQ45" s="418"/>
      <c r="AR45" s="418"/>
      <c r="AS45" s="419"/>
      <c r="AT45" s="35"/>
      <c r="AU45" s="35"/>
    </row>
    <row r="46" spans="2:47" ht="16.5" hidden="1" thickBot="1">
      <c r="B46" s="428"/>
      <c r="C46" s="428"/>
      <c r="D46" s="429"/>
      <c r="E46" s="402"/>
      <c r="F46" s="400"/>
      <c r="G46" s="400"/>
      <c r="H46" s="400"/>
      <c r="I46" s="400"/>
      <c r="J46" s="71" t="s">
        <v>483</v>
      </c>
      <c r="K46" s="72" t="s">
        <v>483</v>
      </c>
      <c r="L46" s="72" t="s">
        <v>483</v>
      </c>
      <c r="M46" s="72" t="s">
        <v>483</v>
      </c>
      <c r="N46" s="72" t="s">
        <v>483</v>
      </c>
      <c r="O46" s="73" t="s">
        <v>483</v>
      </c>
      <c r="P46" s="62" t="s">
        <v>483</v>
      </c>
      <c r="Q46" s="63" t="s">
        <v>483</v>
      </c>
      <c r="R46" s="63" t="s">
        <v>483</v>
      </c>
      <c r="S46" s="63" t="s">
        <v>483</v>
      </c>
      <c r="T46" s="63" t="s">
        <v>483</v>
      </c>
      <c r="U46" s="64" t="s">
        <v>483</v>
      </c>
      <c r="V46" s="62" t="s">
        <v>483</v>
      </c>
      <c r="W46" s="63" t="s">
        <v>483</v>
      </c>
      <c r="X46" s="63" t="s">
        <v>483</v>
      </c>
      <c r="Y46" s="63" t="s">
        <v>483</v>
      </c>
      <c r="Z46" s="63" t="s">
        <v>483</v>
      </c>
      <c r="AA46" s="64" t="s">
        <v>483</v>
      </c>
      <c r="AB46" s="50" t="s">
        <v>483</v>
      </c>
      <c r="AC46" s="51" t="s">
        <v>483</v>
      </c>
      <c r="AD46" s="51" t="s">
        <v>483</v>
      </c>
      <c r="AE46" s="51" t="s">
        <v>483</v>
      </c>
      <c r="AF46" s="51" t="s">
        <v>483</v>
      </c>
      <c r="AG46" s="52" t="s">
        <v>483</v>
      </c>
      <c r="AH46" s="53" t="s">
        <v>483</v>
      </c>
      <c r="AI46" s="54" t="s">
        <v>483</v>
      </c>
      <c r="AJ46" s="54" t="s">
        <v>483</v>
      </c>
      <c r="AK46" s="54" t="s">
        <v>483</v>
      </c>
      <c r="AL46" s="54" t="s">
        <v>483</v>
      </c>
      <c r="AN46" s="417"/>
      <c r="AO46" s="418"/>
      <c r="AP46" s="418"/>
      <c r="AQ46" s="418"/>
      <c r="AR46" s="418"/>
      <c r="AS46" s="419"/>
    </row>
    <row r="47" spans="2:47" ht="16.5" hidden="1" thickBot="1">
      <c r="B47" s="428"/>
      <c r="C47" s="428"/>
      <c r="D47" s="429"/>
      <c r="E47" s="403"/>
      <c r="F47" s="404"/>
      <c r="G47" s="404"/>
      <c r="H47" s="404"/>
      <c r="I47" s="404"/>
      <c r="J47" s="74" t="s">
        <v>483</v>
      </c>
      <c r="K47" s="75" t="s">
        <v>483</v>
      </c>
      <c r="L47" s="75" t="s">
        <v>483</v>
      </c>
      <c r="M47" s="75" t="s">
        <v>483</v>
      </c>
      <c r="N47" s="75" t="s">
        <v>483</v>
      </c>
      <c r="O47" s="76" t="s">
        <v>483</v>
      </c>
      <c r="P47" s="62" t="s">
        <v>483</v>
      </c>
      <c r="Q47" s="63" t="s">
        <v>483</v>
      </c>
      <c r="R47" s="63" t="s">
        <v>483</v>
      </c>
      <c r="S47" s="63" t="s">
        <v>483</v>
      </c>
      <c r="T47" s="63" t="s">
        <v>483</v>
      </c>
      <c r="U47" s="64" t="s">
        <v>483</v>
      </c>
      <c r="V47" s="65" t="s">
        <v>483</v>
      </c>
      <c r="W47" s="66" t="s">
        <v>483</v>
      </c>
      <c r="X47" s="66" t="s">
        <v>483</v>
      </c>
      <c r="Y47" s="66" t="s">
        <v>483</v>
      </c>
      <c r="Z47" s="66" t="s">
        <v>483</v>
      </c>
      <c r="AA47" s="67" t="s">
        <v>483</v>
      </c>
      <c r="AB47" s="55" t="s">
        <v>483</v>
      </c>
      <c r="AC47" s="56" t="s">
        <v>483</v>
      </c>
      <c r="AD47" s="56" t="s">
        <v>483</v>
      </c>
      <c r="AE47" s="56" t="s">
        <v>483</v>
      </c>
      <c r="AF47" s="56" t="s">
        <v>483</v>
      </c>
      <c r="AG47" s="57" t="s">
        <v>483</v>
      </c>
      <c r="AH47" s="58" t="s">
        <v>483</v>
      </c>
      <c r="AI47" s="59" t="s">
        <v>483</v>
      </c>
      <c r="AJ47" s="59" t="s">
        <v>483</v>
      </c>
      <c r="AK47" s="59" t="s">
        <v>483</v>
      </c>
      <c r="AL47" s="59" t="s">
        <v>483</v>
      </c>
      <c r="AN47" s="420"/>
      <c r="AO47" s="421"/>
      <c r="AP47" s="421"/>
      <c r="AQ47" s="421"/>
      <c r="AR47" s="421"/>
      <c r="AS47" s="422"/>
    </row>
    <row r="48" spans="2:47" ht="23.25">
      <c r="B48" s="428"/>
      <c r="C48" s="428"/>
      <c r="D48" s="429"/>
      <c r="E48" s="396" t="s">
        <v>494</v>
      </c>
      <c r="F48" s="397"/>
      <c r="G48" s="397"/>
      <c r="H48" s="397"/>
      <c r="I48" s="398"/>
      <c r="J48" s="68" t="s">
        <v>483</v>
      </c>
      <c r="K48" s="69" t="s">
        <v>483</v>
      </c>
      <c r="L48" s="69" t="s">
        <v>483</v>
      </c>
      <c r="M48" s="69" t="s">
        <v>483</v>
      </c>
      <c r="N48" s="69" t="s">
        <v>483</v>
      </c>
      <c r="O48" s="70" t="s">
        <v>483</v>
      </c>
      <c r="P48" s="68" t="s">
        <v>483</v>
      </c>
      <c r="Q48" s="69" t="s">
        <v>483</v>
      </c>
      <c r="R48" s="69" t="s">
        <v>483</v>
      </c>
      <c r="S48" s="69" t="s">
        <v>483</v>
      </c>
      <c r="T48" s="69" t="s">
        <v>483</v>
      </c>
      <c r="U48" s="70" t="s">
        <v>483</v>
      </c>
      <c r="V48" s="164" t="s">
        <v>483</v>
      </c>
      <c r="W48" s="173" t="s">
        <v>483</v>
      </c>
      <c r="X48" s="60" t="s">
        <v>483</v>
      </c>
      <c r="Y48" s="60" t="s">
        <v>483</v>
      </c>
      <c r="Z48" s="60" t="s">
        <v>483</v>
      </c>
      <c r="AA48" s="61" t="s">
        <v>483</v>
      </c>
      <c r="AB48" s="45" t="s">
        <v>483</v>
      </c>
      <c r="AC48" s="46" t="s">
        <v>483</v>
      </c>
      <c r="AD48" s="46" t="s">
        <v>483</v>
      </c>
      <c r="AE48" s="46" t="s">
        <v>483</v>
      </c>
      <c r="AF48" s="46" t="s">
        <v>483</v>
      </c>
      <c r="AG48" s="47" t="s">
        <v>483</v>
      </c>
      <c r="AH48" s="48" t="s">
        <v>483</v>
      </c>
      <c r="AI48" s="49" t="s">
        <v>483</v>
      </c>
      <c r="AJ48" s="49" t="s">
        <v>483</v>
      </c>
      <c r="AK48" s="49" t="s">
        <v>483</v>
      </c>
      <c r="AL48" s="49" t="s">
        <v>483</v>
      </c>
    </row>
    <row r="49" spans="2:38" ht="15.75">
      <c r="B49" s="428"/>
      <c r="C49" s="428"/>
      <c r="D49" s="429"/>
      <c r="E49" s="399"/>
      <c r="F49" s="400"/>
      <c r="G49" s="400"/>
      <c r="H49" s="400"/>
      <c r="I49" s="401"/>
      <c r="J49" s="71" t="s">
        <v>483</v>
      </c>
      <c r="K49" s="72" t="s">
        <v>483</v>
      </c>
      <c r="L49" s="72" t="s">
        <v>483</v>
      </c>
      <c r="M49" s="72" t="s">
        <v>483</v>
      </c>
      <c r="N49" s="72" t="s">
        <v>483</v>
      </c>
      <c r="O49" s="73" t="s">
        <v>483</v>
      </c>
      <c r="P49" s="71" t="s">
        <v>483</v>
      </c>
      <c r="Q49" s="72" t="s">
        <v>483</v>
      </c>
      <c r="R49" s="72" t="s">
        <v>483</v>
      </c>
      <c r="S49" s="72" t="s">
        <v>483</v>
      </c>
      <c r="T49" s="72" t="s">
        <v>483</v>
      </c>
      <c r="U49" s="73" t="s">
        <v>483</v>
      </c>
      <c r="V49" s="167" t="s">
        <v>483</v>
      </c>
      <c r="W49" s="168" t="s">
        <v>483</v>
      </c>
      <c r="X49" s="63" t="s">
        <v>483</v>
      </c>
      <c r="Y49" s="63" t="s">
        <v>483</v>
      </c>
      <c r="Z49" s="63" t="s">
        <v>483</v>
      </c>
      <c r="AA49" s="64" t="s">
        <v>483</v>
      </c>
      <c r="AB49" s="50" t="s">
        <v>483</v>
      </c>
      <c r="AC49" s="51" t="s">
        <v>483</v>
      </c>
      <c r="AD49" s="51" t="s">
        <v>483</v>
      </c>
      <c r="AE49" s="51" t="s">
        <v>483</v>
      </c>
      <c r="AF49" s="51" t="s">
        <v>483</v>
      </c>
      <c r="AG49" s="52" t="s">
        <v>483</v>
      </c>
      <c r="AH49" s="53" t="s">
        <v>483</v>
      </c>
      <c r="AI49" s="54" t="s">
        <v>483</v>
      </c>
      <c r="AJ49" s="54" t="s">
        <v>483</v>
      </c>
      <c r="AK49" s="54" t="s">
        <v>483</v>
      </c>
      <c r="AL49" s="54" t="s">
        <v>483</v>
      </c>
    </row>
    <row r="50" spans="2:38" ht="15.75">
      <c r="B50" s="428"/>
      <c r="C50" s="428"/>
      <c r="D50" s="429"/>
      <c r="E50" s="399"/>
      <c r="F50" s="400"/>
      <c r="G50" s="400"/>
      <c r="H50" s="400"/>
      <c r="I50" s="401"/>
      <c r="J50" s="71" t="s">
        <v>483</v>
      </c>
      <c r="K50" s="72" t="s">
        <v>483</v>
      </c>
      <c r="L50" s="72" t="s">
        <v>483</v>
      </c>
      <c r="M50" s="72" t="s">
        <v>483</v>
      </c>
      <c r="N50" s="72" t="s">
        <v>483</v>
      </c>
      <c r="O50" s="73" t="s">
        <v>483</v>
      </c>
      <c r="P50" s="71" t="s">
        <v>483</v>
      </c>
      <c r="Q50" s="72" t="s">
        <v>483</v>
      </c>
      <c r="R50" s="72" t="s">
        <v>483</v>
      </c>
      <c r="S50" s="72" t="s">
        <v>483</v>
      </c>
      <c r="T50" s="72" t="s">
        <v>483</v>
      </c>
      <c r="U50" s="73" t="s">
        <v>483</v>
      </c>
      <c r="V50" s="167" t="s">
        <v>483</v>
      </c>
      <c r="W50" s="168" t="s">
        <v>483</v>
      </c>
      <c r="X50" s="63" t="s">
        <v>483</v>
      </c>
      <c r="Y50" s="63" t="s">
        <v>483</v>
      </c>
      <c r="Z50" s="63" t="s">
        <v>483</v>
      </c>
      <c r="AA50" s="64" t="s">
        <v>483</v>
      </c>
      <c r="AB50" s="50" t="s">
        <v>483</v>
      </c>
      <c r="AC50" s="51" t="s">
        <v>483</v>
      </c>
      <c r="AD50" s="51" t="s">
        <v>483</v>
      </c>
      <c r="AE50" s="51" t="s">
        <v>483</v>
      </c>
      <c r="AF50" s="51" t="s">
        <v>483</v>
      </c>
      <c r="AG50" s="52" t="s">
        <v>483</v>
      </c>
      <c r="AH50" s="53" t="s">
        <v>483</v>
      </c>
      <c r="AI50" s="54" t="s">
        <v>483</v>
      </c>
      <c r="AJ50" s="54" t="s">
        <v>483</v>
      </c>
      <c r="AK50" s="54" t="s">
        <v>483</v>
      </c>
      <c r="AL50" s="54" t="s">
        <v>483</v>
      </c>
    </row>
    <row r="51" spans="2:38" ht="15.75">
      <c r="B51" s="428"/>
      <c r="C51" s="428"/>
      <c r="D51" s="429"/>
      <c r="E51" s="402"/>
      <c r="F51" s="400"/>
      <c r="G51" s="400"/>
      <c r="H51" s="400"/>
      <c r="I51" s="401"/>
      <c r="J51" s="71" t="s">
        <v>483</v>
      </c>
      <c r="K51" s="72" t="s">
        <v>483</v>
      </c>
      <c r="L51" s="72" t="s">
        <v>483</v>
      </c>
      <c r="M51" s="72" t="s">
        <v>483</v>
      </c>
      <c r="N51" s="72" t="s">
        <v>483</v>
      </c>
      <c r="O51" s="73" t="s">
        <v>483</v>
      </c>
      <c r="P51" s="71" t="s">
        <v>483</v>
      </c>
      <c r="Q51" s="72" t="s">
        <v>483</v>
      </c>
      <c r="R51" s="72" t="s">
        <v>483</v>
      </c>
      <c r="S51" s="72" t="s">
        <v>483</v>
      </c>
      <c r="T51" s="72" t="s">
        <v>483</v>
      </c>
      <c r="U51" s="73" t="s">
        <v>483</v>
      </c>
      <c r="V51" s="167" t="s">
        <v>483</v>
      </c>
      <c r="W51" s="168" t="s">
        <v>483</v>
      </c>
      <c r="X51" s="63" t="s">
        <v>483</v>
      </c>
      <c r="Y51" s="63" t="s">
        <v>483</v>
      </c>
      <c r="Z51" s="63" t="s">
        <v>483</v>
      </c>
      <c r="AA51" s="64" t="s">
        <v>483</v>
      </c>
      <c r="AB51" s="50" t="s">
        <v>483</v>
      </c>
      <c r="AC51" s="51" t="s">
        <v>483</v>
      </c>
      <c r="AD51" s="51" t="s">
        <v>483</v>
      </c>
      <c r="AE51" s="51" t="s">
        <v>483</v>
      </c>
      <c r="AF51" s="51" t="s">
        <v>483</v>
      </c>
      <c r="AG51" s="52" t="s">
        <v>483</v>
      </c>
      <c r="AH51" s="53" t="s">
        <v>483</v>
      </c>
      <c r="AI51" s="54" t="s">
        <v>483</v>
      </c>
      <c r="AJ51" s="54" t="s">
        <v>483</v>
      </c>
      <c r="AK51" s="54" t="s">
        <v>483</v>
      </c>
      <c r="AL51" s="54" t="s">
        <v>483</v>
      </c>
    </row>
    <row r="52" spans="2:38" ht="15.75">
      <c r="B52" s="428"/>
      <c r="C52" s="428"/>
      <c r="D52" s="429"/>
      <c r="E52" s="402"/>
      <c r="F52" s="400"/>
      <c r="G52" s="400"/>
      <c r="H52" s="400"/>
      <c r="I52" s="401"/>
      <c r="J52" s="71" t="s">
        <v>483</v>
      </c>
      <c r="K52" s="72" t="s">
        <v>483</v>
      </c>
      <c r="L52" s="72" t="s">
        <v>483</v>
      </c>
      <c r="M52" s="72" t="s">
        <v>483</v>
      </c>
      <c r="N52" s="72" t="s">
        <v>483</v>
      </c>
      <c r="O52" s="73" t="s">
        <v>483</v>
      </c>
      <c r="P52" s="71" t="s">
        <v>483</v>
      </c>
      <c r="Q52" s="72" t="s">
        <v>483</v>
      </c>
      <c r="R52" s="72" t="s">
        <v>483</v>
      </c>
      <c r="S52" s="72" t="s">
        <v>483</v>
      </c>
      <c r="T52" s="72" t="s">
        <v>483</v>
      </c>
      <c r="U52" s="73" t="s">
        <v>483</v>
      </c>
      <c r="V52" s="167" t="s">
        <v>483</v>
      </c>
      <c r="W52" s="168" t="s">
        <v>483</v>
      </c>
      <c r="X52" s="63" t="s">
        <v>483</v>
      </c>
      <c r="Y52" s="63" t="s">
        <v>483</v>
      </c>
      <c r="Z52" s="63" t="s">
        <v>483</v>
      </c>
      <c r="AA52" s="64" t="s">
        <v>483</v>
      </c>
      <c r="AB52" s="50" t="s">
        <v>483</v>
      </c>
      <c r="AC52" s="51" t="s">
        <v>483</v>
      </c>
      <c r="AD52" s="51" t="s">
        <v>483</v>
      </c>
      <c r="AE52" s="51" t="s">
        <v>483</v>
      </c>
      <c r="AF52" s="51" t="s">
        <v>483</v>
      </c>
      <c r="AG52" s="52" t="s">
        <v>483</v>
      </c>
      <c r="AH52" s="53" t="s">
        <v>483</v>
      </c>
      <c r="AI52" s="54" t="s">
        <v>483</v>
      </c>
      <c r="AJ52" s="54" t="s">
        <v>483</v>
      </c>
      <c r="AK52" s="54" t="s">
        <v>483</v>
      </c>
      <c r="AL52" s="54" t="s">
        <v>483</v>
      </c>
    </row>
    <row r="53" spans="2:38" ht="5.25" customHeight="1">
      <c r="B53" s="428"/>
      <c r="C53" s="428"/>
      <c r="D53" s="429"/>
      <c r="E53" s="402"/>
      <c r="F53" s="400"/>
      <c r="G53" s="400"/>
      <c r="H53" s="400"/>
      <c r="I53" s="401"/>
      <c r="J53" s="71" t="s">
        <v>483</v>
      </c>
      <c r="K53" s="72" t="s">
        <v>483</v>
      </c>
      <c r="L53" s="72" t="s">
        <v>483</v>
      </c>
      <c r="M53" s="72" t="s">
        <v>483</v>
      </c>
      <c r="N53" s="72" t="s">
        <v>483</v>
      </c>
      <c r="O53" s="73" t="s">
        <v>483</v>
      </c>
      <c r="P53" s="71" t="s">
        <v>483</v>
      </c>
      <c r="Q53" s="72" t="s">
        <v>483</v>
      </c>
      <c r="R53" s="72" t="s">
        <v>483</v>
      </c>
      <c r="S53" s="72" t="s">
        <v>483</v>
      </c>
      <c r="T53" s="72" t="s">
        <v>483</v>
      </c>
      <c r="U53" s="73" t="s">
        <v>483</v>
      </c>
      <c r="V53" s="167" t="s">
        <v>483</v>
      </c>
      <c r="W53" s="168" t="s">
        <v>483</v>
      </c>
      <c r="X53" s="63" t="s">
        <v>483</v>
      </c>
      <c r="Y53" s="63" t="s">
        <v>483</v>
      </c>
      <c r="Z53" s="63" t="s">
        <v>483</v>
      </c>
      <c r="AA53" s="64" t="s">
        <v>483</v>
      </c>
      <c r="AB53" s="50" t="s">
        <v>483</v>
      </c>
      <c r="AC53" s="51" t="s">
        <v>483</v>
      </c>
      <c r="AD53" s="51" t="s">
        <v>483</v>
      </c>
      <c r="AE53" s="51" t="s">
        <v>483</v>
      </c>
      <c r="AF53" s="51" t="s">
        <v>483</v>
      </c>
      <c r="AG53" s="52" t="s">
        <v>483</v>
      </c>
      <c r="AH53" s="53" t="s">
        <v>483</v>
      </c>
      <c r="AI53" s="54" t="s">
        <v>483</v>
      </c>
      <c r="AJ53" s="54" t="s">
        <v>483</v>
      </c>
      <c r="AK53" s="54" t="s">
        <v>483</v>
      </c>
      <c r="AL53" s="54" t="s">
        <v>483</v>
      </c>
    </row>
    <row r="54" spans="2:38" ht="3" hidden="1" customHeight="1">
      <c r="B54" s="428"/>
      <c r="C54" s="428"/>
      <c r="D54" s="429"/>
      <c r="E54" s="402"/>
      <c r="F54" s="400"/>
      <c r="G54" s="400"/>
      <c r="H54" s="400"/>
      <c r="I54" s="401"/>
      <c r="J54" s="71" t="s">
        <v>483</v>
      </c>
      <c r="K54" s="72" t="s">
        <v>483</v>
      </c>
      <c r="L54" s="72" t="s">
        <v>483</v>
      </c>
      <c r="M54" s="72" t="s">
        <v>483</v>
      </c>
      <c r="N54" s="72" t="s">
        <v>483</v>
      </c>
      <c r="O54" s="73" t="s">
        <v>483</v>
      </c>
      <c r="P54" s="71" t="s">
        <v>483</v>
      </c>
      <c r="Q54" s="72" t="s">
        <v>483</v>
      </c>
      <c r="R54" s="72" t="s">
        <v>483</v>
      </c>
      <c r="S54" s="72" t="s">
        <v>483</v>
      </c>
      <c r="T54" s="72" t="s">
        <v>483</v>
      </c>
      <c r="U54" s="73" t="s">
        <v>483</v>
      </c>
      <c r="V54" s="167" t="s">
        <v>483</v>
      </c>
      <c r="W54" s="168" t="s">
        <v>483</v>
      </c>
      <c r="X54" s="63" t="s">
        <v>483</v>
      </c>
      <c r="Y54" s="63" t="s">
        <v>483</v>
      </c>
      <c r="Z54" s="63" t="s">
        <v>483</v>
      </c>
      <c r="AA54" s="64" t="s">
        <v>483</v>
      </c>
      <c r="AB54" s="50" t="s">
        <v>483</v>
      </c>
      <c r="AC54" s="51" t="s">
        <v>483</v>
      </c>
      <c r="AD54" s="51" t="s">
        <v>483</v>
      </c>
      <c r="AE54" s="51" t="s">
        <v>483</v>
      </c>
      <c r="AF54" s="51" t="s">
        <v>483</v>
      </c>
      <c r="AG54" s="52" t="s">
        <v>483</v>
      </c>
      <c r="AH54" s="53" t="s">
        <v>483</v>
      </c>
      <c r="AI54" s="54" t="s">
        <v>483</v>
      </c>
      <c r="AJ54" s="54" t="s">
        <v>483</v>
      </c>
      <c r="AK54" s="54" t="s">
        <v>483</v>
      </c>
      <c r="AL54" s="54" t="s">
        <v>483</v>
      </c>
    </row>
    <row r="55" spans="2:38" ht="15.75" hidden="1">
      <c r="B55" s="428"/>
      <c r="C55" s="428"/>
      <c r="D55" s="429"/>
      <c r="E55" s="402"/>
      <c r="F55" s="400"/>
      <c r="G55" s="400"/>
      <c r="H55" s="400"/>
      <c r="I55" s="401"/>
      <c r="J55" s="71" t="s">
        <v>483</v>
      </c>
      <c r="K55" s="72" t="s">
        <v>483</v>
      </c>
      <c r="L55" s="72" t="s">
        <v>483</v>
      </c>
      <c r="M55" s="72" t="s">
        <v>483</v>
      </c>
      <c r="N55" s="72" t="s">
        <v>483</v>
      </c>
      <c r="O55" s="73" t="s">
        <v>483</v>
      </c>
      <c r="P55" s="71" t="s">
        <v>483</v>
      </c>
      <c r="Q55" s="72" t="s">
        <v>483</v>
      </c>
      <c r="R55" s="72" t="s">
        <v>483</v>
      </c>
      <c r="S55" s="72" t="s">
        <v>483</v>
      </c>
      <c r="T55" s="72" t="s">
        <v>483</v>
      </c>
      <c r="U55" s="73" t="s">
        <v>483</v>
      </c>
      <c r="V55" s="167" t="s">
        <v>483</v>
      </c>
      <c r="W55" s="168" t="s">
        <v>483</v>
      </c>
      <c r="X55" s="63" t="s">
        <v>483</v>
      </c>
      <c r="Y55" s="63" t="s">
        <v>483</v>
      </c>
      <c r="Z55" s="63" t="s">
        <v>483</v>
      </c>
      <c r="AA55" s="64" t="s">
        <v>483</v>
      </c>
      <c r="AB55" s="50" t="s">
        <v>483</v>
      </c>
      <c r="AC55" s="51" t="s">
        <v>483</v>
      </c>
      <c r="AD55" s="51" t="s">
        <v>483</v>
      </c>
      <c r="AE55" s="51" t="s">
        <v>483</v>
      </c>
      <c r="AF55" s="51" t="s">
        <v>483</v>
      </c>
      <c r="AG55" s="52" t="s">
        <v>483</v>
      </c>
      <c r="AH55" s="53" t="s">
        <v>483</v>
      </c>
      <c r="AI55" s="54" t="s">
        <v>483</v>
      </c>
      <c r="AJ55" s="54" t="s">
        <v>483</v>
      </c>
      <c r="AK55" s="54" t="s">
        <v>483</v>
      </c>
      <c r="AL55" s="54" t="s">
        <v>483</v>
      </c>
    </row>
    <row r="56" spans="2:38" ht="15.75" hidden="1">
      <c r="B56" s="428"/>
      <c r="C56" s="428"/>
      <c r="D56" s="429"/>
      <c r="E56" s="402"/>
      <c r="F56" s="400"/>
      <c r="G56" s="400"/>
      <c r="H56" s="400"/>
      <c r="I56" s="401"/>
      <c r="J56" s="71" t="s">
        <v>483</v>
      </c>
      <c r="K56" s="72" t="s">
        <v>483</v>
      </c>
      <c r="L56" s="72" t="s">
        <v>483</v>
      </c>
      <c r="M56" s="72" t="s">
        <v>483</v>
      </c>
      <c r="N56" s="72" t="s">
        <v>483</v>
      </c>
      <c r="O56" s="73" t="s">
        <v>483</v>
      </c>
      <c r="P56" s="71" t="s">
        <v>483</v>
      </c>
      <c r="Q56" s="72" t="s">
        <v>483</v>
      </c>
      <c r="R56" s="72" t="s">
        <v>483</v>
      </c>
      <c r="S56" s="72" t="s">
        <v>483</v>
      </c>
      <c r="T56" s="72" t="s">
        <v>483</v>
      </c>
      <c r="U56" s="73" t="s">
        <v>483</v>
      </c>
      <c r="V56" s="167" t="s">
        <v>483</v>
      </c>
      <c r="W56" s="168" t="s">
        <v>483</v>
      </c>
      <c r="X56" s="63" t="s">
        <v>483</v>
      </c>
      <c r="Y56" s="63" t="s">
        <v>483</v>
      </c>
      <c r="Z56" s="63" t="s">
        <v>483</v>
      </c>
      <c r="AA56" s="64" t="s">
        <v>483</v>
      </c>
      <c r="AB56" s="50" t="s">
        <v>483</v>
      </c>
      <c r="AC56" s="51" t="s">
        <v>483</v>
      </c>
      <c r="AD56" s="51" t="s">
        <v>483</v>
      </c>
      <c r="AE56" s="51" t="s">
        <v>483</v>
      </c>
      <c r="AF56" s="51" t="s">
        <v>483</v>
      </c>
      <c r="AG56" s="52" t="s">
        <v>483</v>
      </c>
      <c r="AH56" s="53" t="s">
        <v>483</v>
      </c>
      <c r="AI56" s="54" t="s">
        <v>483</v>
      </c>
      <c r="AJ56" s="54" t="s">
        <v>483</v>
      </c>
      <c r="AK56" s="54" t="s">
        <v>483</v>
      </c>
      <c r="AL56" s="54" t="s">
        <v>483</v>
      </c>
    </row>
    <row r="57" spans="2:38" ht="16.5" thickBot="1">
      <c r="B57" s="428"/>
      <c r="C57" s="428"/>
      <c r="D57" s="429"/>
      <c r="E57" s="403"/>
      <c r="F57" s="404"/>
      <c r="G57" s="404"/>
      <c r="H57" s="404"/>
      <c r="I57" s="405"/>
      <c r="J57" s="74" t="s">
        <v>483</v>
      </c>
      <c r="K57" s="75" t="s">
        <v>483</v>
      </c>
      <c r="L57" s="75" t="s">
        <v>483</v>
      </c>
      <c r="M57" s="75" t="s">
        <v>483</v>
      </c>
      <c r="N57" s="75" t="s">
        <v>483</v>
      </c>
      <c r="O57" s="76" t="s">
        <v>483</v>
      </c>
      <c r="P57" s="74" t="s">
        <v>483</v>
      </c>
      <c r="Q57" s="75" t="s">
        <v>483</v>
      </c>
      <c r="R57" s="75" t="s">
        <v>483</v>
      </c>
      <c r="S57" s="75" t="s">
        <v>483</v>
      </c>
      <c r="T57" s="75" t="s">
        <v>483</v>
      </c>
      <c r="U57" s="76" t="s">
        <v>483</v>
      </c>
      <c r="V57" s="170" t="s">
        <v>483</v>
      </c>
      <c r="W57" s="171" t="s">
        <v>483</v>
      </c>
      <c r="X57" s="66" t="s">
        <v>483</v>
      </c>
      <c r="Y57" s="66" t="s">
        <v>483</v>
      </c>
      <c r="Z57" s="66" t="s">
        <v>483</v>
      </c>
      <c r="AA57" s="67" t="s">
        <v>483</v>
      </c>
      <c r="AB57" s="55" t="s">
        <v>483</v>
      </c>
      <c r="AC57" s="56" t="s">
        <v>483</v>
      </c>
      <c r="AD57" s="56" t="s">
        <v>483</v>
      </c>
      <c r="AE57" s="56" t="s">
        <v>483</v>
      </c>
      <c r="AF57" s="56" t="s">
        <v>483</v>
      </c>
      <c r="AG57" s="57" t="s">
        <v>483</v>
      </c>
      <c r="AH57" s="53" t="s">
        <v>483</v>
      </c>
      <c r="AI57" s="54" t="s">
        <v>483</v>
      </c>
      <c r="AJ57" s="54" t="s">
        <v>483</v>
      </c>
      <c r="AK57" s="54" t="s">
        <v>483</v>
      </c>
      <c r="AL57" s="54" t="s">
        <v>483</v>
      </c>
    </row>
    <row r="58" spans="2:38" ht="15" customHeight="1">
      <c r="J58" s="396" t="s">
        <v>495</v>
      </c>
      <c r="K58" s="397"/>
      <c r="L58" s="397"/>
      <c r="M58" s="397"/>
      <c r="N58" s="397"/>
      <c r="O58" s="398"/>
      <c r="P58" s="396" t="s">
        <v>496</v>
      </c>
      <c r="Q58" s="397"/>
      <c r="R58" s="397"/>
      <c r="S58" s="397"/>
      <c r="T58" s="397"/>
      <c r="U58" s="398"/>
      <c r="V58" s="396" t="s">
        <v>497</v>
      </c>
      <c r="W58" s="397"/>
      <c r="X58" s="397"/>
      <c r="Y58" s="397"/>
      <c r="Z58" s="397"/>
      <c r="AA58" s="398"/>
      <c r="AB58" s="396" t="s">
        <v>498</v>
      </c>
      <c r="AC58" s="424"/>
      <c r="AD58" s="397"/>
      <c r="AE58" s="397"/>
      <c r="AF58" s="397"/>
      <c r="AG58" s="397"/>
      <c r="AH58" s="396" t="s">
        <v>499</v>
      </c>
      <c r="AI58" s="397"/>
      <c r="AJ58" s="397"/>
      <c r="AK58" s="397"/>
      <c r="AL58" s="398"/>
    </row>
    <row r="59" spans="2:38" ht="15" customHeight="1">
      <c r="J59" s="402"/>
      <c r="K59" s="400"/>
      <c r="L59" s="400"/>
      <c r="M59" s="400"/>
      <c r="N59" s="400"/>
      <c r="O59" s="401"/>
      <c r="P59" s="402"/>
      <c r="Q59" s="400"/>
      <c r="R59" s="400"/>
      <c r="S59" s="400"/>
      <c r="T59" s="400"/>
      <c r="U59" s="401"/>
      <c r="V59" s="402"/>
      <c r="W59" s="400"/>
      <c r="X59" s="400"/>
      <c r="Y59" s="400"/>
      <c r="Z59" s="400"/>
      <c r="AA59" s="401"/>
      <c r="AB59" s="402"/>
      <c r="AC59" s="400"/>
      <c r="AD59" s="400"/>
      <c r="AE59" s="400"/>
      <c r="AF59" s="400"/>
      <c r="AG59" s="400"/>
      <c r="AH59" s="399"/>
      <c r="AI59" s="400"/>
      <c r="AJ59" s="400"/>
      <c r="AK59" s="400"/>
      <c r="AL59" s="401"/>
    </row>
    <row r="60" spans="2:38" ht="15" customHeight="1">
      <c r="J60" s="402"/>
      <c r="K60" s="400"/>
      <c r="L60" s="400"/>
      <c r="M60" s="400"/>
      <c r="N60" s="400"/>
      <c r="O60" s="401"/>
      <c r="P60" s="402"/>
      <c r="Q60" s="400"/>
      <c r="R60" s="400"/>
      <c r="S60" s="400"/>
      <c r="T60" s="400"/>
      <c r="U60" s="401"/>
      <c r="V60" s="402"/>
      <c r="W60" s="400"/>
      <c r="X60" s="400"/>
      <c r="Y60" s="400"/>
      <c r="Z60" s="400"/>
      <c r="AA60" s="401"/>
      <c r="AB60" s="402"/>
      <c r="AC60" s="400"/>
      <c r="AD60" s="400"/>
      <c r="AE60" s="400"/>
      <c r="AF60" s="400"/>
      <c r="AG60" s="400"/>
      <c r="AH60" s="399"/>
      <c r="AI60" s="400"/>
      <c r="AJ60" s="400"/>
      <c r="AK60" s="400"/>
      <c r="AL60" s="401"/>
    </row>
    <row r="61" spans="2:38" ht="15" customHeight="1">
      <c r="J61" s="402"/>
      <c r="K61" s="400"/>
      <c r="L61" s="400"/>
      <c r="M61" s="400"/>
      <c r="N61" s="400"/>
      <c r="O61" s="401"/>
      <c r="P61" s="402"/>
      <c r="Q61" s="400"/>
      <c r="R61" s="400"/>
      <c r="S61" s="400"/>
      <c r="T61" s="400"/>
      <c r="U61" s="401"/>
      <c r="V61" s="402"/>
      <c r="W61" s="400"/>
      <c r="X61" s="400"/>
      <c r="Y61" s="400"/>
      <c r="Z61" s="400"/>
      <c r="AA61" s="401"/>
      <c r="AB61" s="402"/>
      <c r="AC61" s="400"/>
      <c r="AD61" s="400"/>
      <c r="AE61" s="400"/>
      <c r="AF61" s="400"/>
      <c r="AG61" s="400"/>
      <c r="AH61" s="402"/>
      <c r="AI61" s="400"/>
      <c r="AJ61" s="400"/>
      <c r="AK61" s="400"/>
      <c r="AL61" s="401"/>
    </row>
    <row r="62" spans="2:38" ht="15" customHeight="1">
      <c r="J62" s="402"/>
      <c r="K62" s="400"/>
      <c r="L62" s="400"/>
      <c r="M62" s="400"/>
      <c r="N62" s="400"/>
      <c r="O62" s="401"/>
      <c r="P62" s="402"/>
      <c r="Q62" s="400"/>
      <c r="R62" s="400"/>
      <c r="S62" s="400"/>
      <c r="T62" s="400"/>
      <c r="U62" s="401"/>
      <c r="V62" s="402"/>
      <c r="W62" s="400"/>
      <c r="X62" s="400"/>
      <c r="Y62" s="400"/>
      <c r="Z62" s="400"/>
      <c r="AA62" s="401"/>
      <c r="AB62" s="402"/>
      <c r="AC62" s="400"/>
      <c r="AD62" s="400"/>
      <c r="AE62" s="400"/>
      <c r="AF62" s="400"/>
      <c r="AG62" s="400"/>
      <c r="AH62" s="402"/>
      <c r="AI62" s="400"/>
      <c r="AJ62" s="400"/>
      <c r="AK62" s="400"/>
      <c r="AL62" s="401"/>
    </row>
    <row r="63" spans="2:38" ht="28.5" customHeight="1" thickBot="1">
      <c r="J63" s="403"/>
      <c r="K63" s="404"/>
      <c r="L63" s="404"/>
      <c r="M63" s="404"/>
      <c r="N63" s="404"/>
      <c r="O63" s="405"/>
      <c r="P63" s="403"/>
      <c r="Q63" s="404"/>
      <c r="R63" s="404"/>
      <c r="S63" s="404"/>
      <c r="T63" s="404"/>
      <c r="U63" s="405"/>
      <c r="V63" s="403"/>
      <c r="W63" s="404"/>
      <c r="X63" s="404"/>
      <c r="Y63" s="404"/>
      <c r="Z63" s="404"/>
      <c r="AA63" s="405"/>
      <c r="AB63" s="403"/>
      <c r="AC63" s="404"/>
      <c r="AD63" s="404"/>
      <c r="AE63" s="404"/>
      <c r="AF63" s="404"/>
      <c r="AG63" s="404"/>
      <c r="AH63" s="403"/>
      <c r="AI63" s="404"/>
      <c r="AJ63" s="404"/>
      <c r="AK63" s="404"/>
      <c r="AL63" s="405"/>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defaultColWidth="11.42578125" defaultRowHeight="15"/>
  <cols>
    <col min="2" max="2" width="25.5703125" customWidth="1"/>
    <col min="6" max="6" width="27.42578125" customWidth="1"/>
    <col min="7" max="7" width="24.7109375" style="125" customWidth="1"/>
    <col min="8" max="8" width="11.42578125" style="125"/>
    <col min="9" max="9" width="18.28515625" style="125" customWidth="1"/>
    <col min="10" max="12" width="11.42578125" style="125"/>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25" t="s">
        <v>281</v>
      </c>
      <c r="H1" s="125" t="s">
        <v>274</v>
      </c>
    </row>
    <row r="4" spans="2:26">
      <c r="B4" t="s">
        <v>500</v>
      </c>
      <c r="C4" t="s">
        <v>492</v>
      </c>
      <c r="F4" t="s">
        <v>302</v>
      </c>
      <c r="G4" s="124" t="s">
        <v>501</v>
      </c>
      <c r="H4" s="124">
        <v>0.2</v>
      </c>
      <c r="I4" s="124"/>
      <c r="K4" s="124"/>
      <c r="Q4" t="s">
        <v>502</v>
      </c>
      <c r="R4" s="124">
        <v>0.5</v>
      </c>
      <c r="S4" s="125" t="s">
        <v>393</v>
      </c>
      <c r="T4" s="124">
        <v>0.3</v>
      </c>
      <c r="U4" s="125" t="s">
        <v>408</v>
      </c>
      <c r="V4" s="124">
        <v>0.4</v>
      </c>
      <c r="W4" s="125" t="s">
        <v>411</v>
      </c>
    </row>
    <row r="5" spans="2:26">
      <c r="B5" t="s">
        <v>503</v>
      </c>
      <c r="C5" t="s">
        <v>492</v>
      </c>
      <c r="F5" t="s">
        <v>311</v>
      </c>
      <c r="G5" s="124" t="s">
        <v>501</v>
      </c>
      <c r="H5" s="124">
        <v>0.2</v>
      </c>
      <c r="I5" s="124"/>
      <c r="K5" s="124"/>
      <c r="Q5" t="s">
        <v>504</v>
      </c>
      <c r="R5" s="124">
        <v>0.45</v>
      </c>
      <c r="S5" s="125" t="s">
        <v>393</v>
      </c>
      <c r="T5" s="124">
        <v>0.36</v>
      </c>
      <c r="U5" s="125" t="s">
        <v>408</v>
      </c>
      <c r="V5" s="124">
        <v>0.4</v>
      </c>
      <c r="W5" s="125" t="s">
        <v>411</v>
      </c>
    </row>
    <row r="6" spans="2:26">
      <c r="B6" t="s">
        <v>505</v>
      </c>
      <c r="C6" t="s">
        <v>411</v>
      </c>
      <c r="F6" t="s">
        <v>467</v>
      </c>
      <c r="G6" s="124" t="s">
        <v>395</v>
      </c>
      <c r="H6" s="124">
        <v>0.6</v>
      </c>
      <c r="I6" s="124" t="s">
        <v>506</v>
      </c>
      <c r="K6" s="124"/>
      <c r="Q6" t="s">
        <v>507</v>
      </c>
      <c r="R6" s="124">
        <v>0.4</v>
      </c>
      <c r="S6" s="125" t="s">
        <v>393</v>
      </c>
      <c r="T6" s="124">
        <v>0.36</v>
      </c>
      <c r="U6" s="125" t="s">
        <v>408</v>
      </c>
      <c r="V6" s="124">
        <v>0.4</v>
      </c>
      <c r="W6" s="125" t="s">
        <v>411</v>
      </c>
    </row>
    <row r="7" spans="2:26">
      <c r="B7" t="s">
        <v>508</v>
      </c>
      <c r="C7" t="s">
        <v>509</v>
      </c>
      <c r="G7" s="124"/>
      <c r="I7" s="124"/>
      <c r="K7" s="124"/>
      <c r="Q7" t="s">
        <v>510</v>
      </c>
      <c r="R7" s="124">
        <v>0.35</v>
      </c>
      <c r="S7" s="125" t="s">
        <v>395</v>
      </c>
      <c r="T7" s="124">
        <v>0.42</v>
      </c>
      <c r="U7" s="125" t="s">
        <v>408</v>
      </c>
      <c r="V7" s="124">
        <v>0.4</v>
      </c>
      <c r="W7" s="125" t="s">
        <v>411</v>
      </c>
    </row>
    <row r="8" spans="2:26">
      <c r="B8" t="s">
        <v>511</v>
      </c>
      <c r="C8" t="s">
        <v>484</v>
      </c>
      <c r="G8" s="124"/>
      <c r="I8" s="124"/>
      <c r="K8" s="124"/>
      <c r="Q8" t="s">
        <v>512</v>
      </c>
      <c r="R8" s="124">
        <v>0.35</v>
      </c>
      <c r="S8" s="125" t="s">
        <v>395</v>
      </c>
      <c r="T8" s="124">
        <v>0.6</v>
      </c>
      <c r="U8" s="125" t="s">
        <v>408</v>
      </c>
      <c r="V8" s="124">
        <v>0.26</v>
      </c>
      <c r="W8" s="125" t="s">
        <v>411</v>
      </c>
    </row>
    <row r="9" spans="2:26">
      <c r="B9" t="s">
        <v>513</v>
      </c>
      <c r="C9" t="s">
        <v>492</v>
      </c>
      <c r="G9" s="124"/>
      <c r="I9" s="124"/>
      <c r="K9" s="124"/>
      <c r="Q9" t="s">
        <v>514</v>
      </c>
      <c r="R9" s="124">
        <v>0.3</v>
      </c>
      <c r="S9" s="125" t="s">
        <v>395</v>
      </c>
      <c r="T9" s="124">
        <v>0.6</v>
      </c>
      <c r="U9" s="125" t="s">
        <v>408</v>
      </c>
      <c r="V9" s="124">
        <v>0.3</v>
      </c>
      <c r="W9" s="125" t="s">
        <v>411</v>
      </c>
    </row>
    <row r="10" spans="2:26">
      <c r="B10" t="s">
        <v>515</v>
      </c>
      <c r="C10" t="s">
        <v>411</v>
      </c>
    </row>
    <row r="11" spans="2:26">
      <c r="B11" t="s">
        <v>516</v>
      </c>
      <c r="C11" t="s">
        <v>411</v>
      </c>
      <c r="F11" t="s">
        <v>500</v>
      </c>
      <c r="G11" s="125" t="s">
        <v>391</v>
      </c>
      <c r="H11" s="124">
        <v>0.1</v>
      </c>
      <c r="I11" s="125" t="s">
        <v>501</v>
      </c>
      <c r="J11" s="124">
        <v>0.2</v>
      </c>
      <c r="K11" s="125" t="s">
        <v>492</v>
      </c>
    </row>
    <row r="12" spans="2:26">
      <c r="B12" t="s">
        <v>517</v>
      </c>
      <c r="C12" t="s">
        <v>509</v>
      </c>
      <c r="F12" t="s">
        <v>503</v>
      </c>
      <c r="G12" s="125" t="s">
        <v>391</v>
      </c>
      <c r="H12" s="124">
        <v>0.1</v>
      </c>
      <c r="I12" s="125" t="s">
        <v>408</v>
      </c>
      <c r="J12" s="124">
        <v>0.4</v>
      </c>
      <c r="K12" s="125" t="s">
        <v>492</v>
      </c>
      <c r="Q12" t="s">
        <v>273</v>
      </c>
      <c r="R12" t="s">
        <v>518</v>
      </c>
      <c r="S12" s="125" t="s">
        <v>224</v>
      </c>
      <c r="T12" t="s">
        <v>287</v>
      </c>
      <c r="U12" s="125" t="s">
        <v>288</v>
      </c>
      <c r="V12" t="s">
        <v>293</v>
      </c>
      <c r="W12" s="125" t="s">
        <v>274</v>
      </c>
      <c r="X12" t="s">
        <v>281</v>
      </c>
      <c r="Y12" s="125" t="s">
        <v>274</v>
      </c>
      <c r="Z12" t="s">
        <v>519</v>
      </c>
    </row>
    <row r="13" spans="2:26">
      <c r="B13" t="s">
        <v>520</v>
      </c>
      <c r="C13" t="s">
        <v>484</v>
      </c>
      <c r="F13" t="s">
        <v>505</v>
      </c>
      <c r="G13" s="125" t="s">
        <v>391</v>
      </c>
      <c r="H13" s="124">
        <v>0.1</v>
      </c>
      <c r="I13" s="125" t="s">
        <v>411</v>
      </c>
      <c r="J13" s="124">
        <v>0.6</v>
      </c>
      <c r="K13" s="125" t="s">
        <v>411</v>
      </c>
      <c r="Q13" t="s">
        <v>391</v>
      </c>
      <c r="R13" t="s">
        <v>501</v>
      </c>
      <c r="S13" t="s">
        <v>492</v>
      </c>
      <c r="T13" t="s">
        <v>302</v>
      </c>
      <c r="U13" t="s">
        <v>460</v>
      </c>
      <c r="V13" t="s">
        <v>391</v>
      </c>
      <c r="W13" s="123">
        <v>0.1</v>
      </c>
      <c r="X13" t="s">
        <v>501</v>
      </c>
      <c r="Y13" s="123">
        <v>0.2</v>
      </c>
      <c r="Z13" t="s">
        <v>492</v>
      </c>
    </row>
    <row r="14" spans="2:26">
      <c r="B14" t="s">
        <v>521</v>
      </c>
      <c r="C14" t="s">
        <v>411</v>
      </c>
      <c r="F14" t="s">
        <v>508</v>
      </c>
      <c r="G14" s="125" t="s">
        <v>391</v>
      </c>
      <c r="H14" s="124">
        <v>0.1</v>
      </c>
      <c r="I14" s="125" t="s">
        <v>415</v>
      </c>
      <c r="J14" s="124">
        <v>0.8</v>
      </c>
      <c r="K14" s="125" t="s">
        <v>487</v>
      </c>
      <c r="Q14" t="s">
        <v>391</v>
      </c>
      <c r="R14" t="s">
        <v>408</v>
      </c>
      <c r="S14" t="s">
        <v>492</v>
      </c>
      <c r="T14" t="s">
        <v>302</v>
      </c>
      <c r="U14" t="s">
        <v>460</v>
      </c>
      <c r="V14" t="s">
        <v>391</v>
      </c>
      <c r="W14" s="123">
        <v>0.1</v>
      </c>
      <c r="X14" t="s">
        <v>408</v>
      </c>
      <c r="Y14" s="123">
        <v>0.4</v>
      </c>
      <c r="Z14" t="s">
        <v>492</v>
      </c>
    </row>
    <row r="15" spans="2:26">
      <c r="B15" t="s">
        <v>522</v>
      </c>
      <c r="C15" t="s">
        <v>411</v>
      </c>
      <c r="F15" t="s">
        <v>511</v>
      </c>
      <c r="G15" s="125" t="s">
        <v>391</v>
      </c>
      <c r="H15" s="124">
        <v>0.1</v>
      </c>
      <c r="I15" s="125" t="s">
        <v>419</v>
      </c>
      <c r="J15" s="124">
        <v>1</v>
      </c>
      <c r="K15" s="125" t="s">
        <v>484</v>
      </c>
      <c r="Q15" t="s">
        <v>391</v>
      </c>
      <c r="R15" t="s">
        <v>411</v>
      </c>
      <c r="S15" t="s">
        <v>411</v>
      </c>
      <c r="T15" t="s">
        <v>302</v>
      </c>
      <c r="U15" t="s">
        <v>460</v>
      </c>
      <c r="V15" t="s">
        <v>391</v>
      </c>
      <c r="W15" s="123">
        <v>0.1</v>
      </c>
      <c r="X15" t="s">
        <v>411</v>
      </c>
      <c r="Y15" s="123">
        <v>0.6</v>
      </c>
      <c r="Z15" t="s">
        <v>411</v>
      </c>
    </row>
    <row r="16" spans="2:26">
      <c r="B16" t="s">
        <v>523</v>
      </c>
      <c r="C16" t="s">
        <v>411</v>
      </c>
      <c r="F16" t="s">
        <v>513</v>
      </c>
      <c r="G16" s="125" t="s">
        <v>391</v>
      </c>
      <c r="H16" s="124">
        <v>0.2</v>
      </c>
      <c r="I16" s="125" t="s">
        <v>501</v>
      </c>
      <c r="J16" s="124">
        <v>0.2</v>
      </c>
      <c r="K16" s="125" t="s">
        <v>492</v>
      </c>
      <c r="T16" t="s">
        <v>302</v>
      </c>
      <c r="U16" t="s">
        <v>460</v>
      </c>
    </row>
    <row r="17" spans="2:21">
      <c r="B17" t="s">
        <v>524</v>
      </c>
      <c r="C17" t="s">
        <v>509</v>
      </c>
      <c r="F17" t="s">
        <v>515</v>
      </c>
      <c r="G17" s="125" t="s">
        <v>391</v>
      </c>
      <c r="H17" s="124">
        <v>0.2</v>
      </c>
      <c r="I17" s="125" t="s">
        <v>408</v>
      </c>
      <c r="J17" s="124">
        <v>0.4</v>
      </c>
      <c r="K17" s="125" t="s">
        <v>492</v>
      </c>
      <c r="R17" s="124">
        <v>0.5</v>
      </c>
      <c r="S17" s="123">
        <v>0.5</v>
      </c>
      <c r="T17" t="s">
        <v>302</v>
      </c>
      <c r="U17" t="s">
        <v>460</v>
      </c>
    </row>
    <row r="18" spans="2:21">
      <c r="B18" t="s">
        <v>525</v>
      </c>
      <c r="C18" t="s">
        <v>484</v>
      </c>
      <c r="F18" t="s">
        <v>516</v>
      </c>
      <c r="G18" s="125" t="s">
        <v>391</v>
      </c>
      <c r="H18" s="124">
        <v>0.2</v>
      </c>
      <c r="I18" s="125" t="s">
        <v>411</v>
      </c>
      <c r="J18" s="124">
        <v>0.6</v>
      </c>
      <c r="K18" s="125" t="s">
        <v>411</v>
      </c>
      <c r="R18" s="124">
        <v>0.45</v>
      </c>
      <c r="S18" s="123">
        <v>0.35</v>
      </c>
      <c r="T18" t="s">
        <v>302</v>
      </c>
      <c r="U18" t="s">
        <v>460</v>
      </c>
    </row>
    <row r="19" spans="2:21">
      <c r="B19" t="s">
        <v>526</v>
      </c>
      <c r="C19" t="s">
        <v>411</v>
      </c>
      <c r="F19" t="s">
        <v>517</v>
      </c>
      <c r="G19" s="125" t="s">
        <v>391</v>
      </c>
      <c r="H19" s="124">
        <v>0.2</v>
      </c>
      <c r="I19" s="125" t="s">
        <v>415</v>
      </c>
      <c r="J19" s="124">
        <v>0.8</v>
      </c>
      <c r="K19" s="125" t="s">
        <v>487</v>
      </c>
      <c r="R19" s="124">
        <v>0.4</v>
      </c>
      <c r="T19" t="s">
        <v>302</v>
      </c>
      <c r="U19" t="s">
        <v>460</v>
      </c>
    </row>
    <row r="20" spans="2:21">
      <c r="B20" t="s">
        <v>527</v>
      </c>
      <c r="C20" t="s">
        <v>411</v>
      </c>
      <c r="F20" t="s">
        <v>520</v>
      </c>
      <c r="G20" s="125" t="s">
        <v>391</v>
      </c>
      <c r="H20" s="124">
        <v>0.2</v>
      </c>
      <c r="I20" s="125" t="s">
        <v>419</v>
      </c>
      <c r="J20" s="124">
        <v>1</v>
      </c>
      <c r="K20" s="125" t="s">
        <v>484</v>
      </c>
      <c r="R20" s="124">
        <v>0.35</v>
      </c>
      <c r="T20" t="s">
        <v>302</v>
      </c>
      <c r="U20" t="s">
        <v>460</v>
      </c>
    </row>
    <row r="21" spans="2:21">
      <c r="B21" t="s">
        <v>528</v>
      </c>
      <c r="C21" t="s">
        <v>509</v>
      </c>
      <c r="F21" t="s">
        <v>521</v>
      </c>
      <c r="G21" s="125" t="s">
        <v>393</v>
      </c>
      <c r="H21" s="124">
        <v>0.3</v>
      </c>
      <c r="I21" s="125" t="s">
        <v>501</v>
      </c>
      <c r="J21" s="124">
        <v>0.2</v>
      </c>
      <c r="K21" s="125" t="s">
        <v>492</v>
      </c>
      <c r="R21" s="124">
        <v>0.35</v>
      </c>
      <c r="T21" t="s">
        <v>302</v>
      </c>
      <c r="U21" t="s">
        <v>460</v>
      </c>
    </row>
    <row r="22" spans="2:21">
      <c r="B22" t="s">
        <v>529</v>
      </c>
      <c r="C22" t="s">
        <v>509</v>
      </c>
      <c r="F22" t="s">
        <v>522</v>
      </c>
      <c r="G22" s="125" t="s">
        <v>393</v>
      </c>
      <c r="H22" s="124">
        <v>0.3</v>
      </c>
      <c r="I22" s="125" t="s">
        <v>408</v>
      </c>
      <c r="J22" s="124">
        <v>0.4</v>
      </c>
      <c r="K22" s="125" t="s">
        <v>411</v>
      </c>
      <c r="R22" s="124">
        <v>0.3</v>
      </c>
      <c r="T22" t="s">
        <v>302</v>
      </c>
      <c r="U22" t="s">
        <v>460</v>
      </c>
    </row>
    <row r="23" spans="2:21">
      <c r="B23" t="s">
        <v>530</v>
      </c>
      <c r="C23" t="s">
        <v>484</v>
      </c>
      <c r="F23" t="s">
        <v>523</v>
      </c>
      <c r="G23" s="125" t="s">
        <v>393</v>
      </c>
      <c r="H23" s="124">
        <v>0.3</v>
      </c>
      <c r="I23" s="125" t="s">
        <v>411</v>
      </c>
      <c r="J23" s="124">
        <v>0.6</v>
      </c>
      <c r="K23" s="125" t="s">
        <v>411</v>
      </c>
      <c r="T23" t="s">
        <v>302</v>
      </c>
      <c r="U23" t="s">
        <v>460</v>
      </c>
    </row>
    <row r="24" spans="2:21">
      <c r="B24" t="s">
        <v>531</v>
      </c>
      <c r="C24" t="s">
        <v>509</v>
      </c>
      <c r="F24" t="s">
        <v>524</v>
      </c>
      <c r="G24" s="125" t="s">
        <v>393</v>
      </c>
      <c r="H24" s="124">
        <v>0.3</v>
      </c>
      <c r="I24" s="125" t="s">
        <v>415</v>
      </c>
      <c r="J24" s="124">
        <v>0.8</v>
      </c>
      <c r="K24" s="125" t="s">
        <v>487</v>
      </c>
      <c r="T24" t="s">
        <v>302</v>
      </c>
      <c r="U24" t="s">
        <v>460</v>
      </c>
    </row>
    <row r="25" spans="2:21">
      <c r="B25" t="s">
        <v>532</v>
      </c>
      <c r="C25" t="s">
        <v>509</v>
      </c>
      <c r="F25" t="s">
        <v>525</v>
      </c>
      <c r="G25" s="125" t="s">
        <v>393</v>
      </c>
      <c r="H25" s="124">
        <v>0.3</v>
      </c>
      <c r="I25" s="125" t="s">
        <v>419</v>
      </c>
      <c r="J25" s="124">
        <v>1</v>
      </c>
      <c r="K25" s="125" t="s">
        <v>484</v>
      </c>
    </row>
    <row r="26" spans="2:21">
      <c r="B26" t="s">
        <v>533</v>
      </c>
      <c r="C26" t="s">
        <v>509</v>
      </c>
      <c r="F26" t="s">
        <v>526</v>
      </c>
      <c r="G26" s="125" t="s">
        <v>393</v>
      </c>
      <c r="H26" s="124">
        <v>0.4</v>
      </c>
      <c r="I26" s="125" t="s">
        <v>501</v>
      </c>
      <c r="J26" s="124">
        <v>0.2</v>
      </c>
      <c r="K26" s="125" t="s">
        <v>492</v>
      </c>
    </row>
    <row r="27" spans="2:21">
      <c r="B27" t="s">
        <v>534</v>
      </c>
      <c r="C27" t="s">
        <v>509</v>
      </c>
      <c r="F27" t="s">
        <v>527</v>
      </c>
      <c r="G27" s="125" t="s">
        <v>393</v>
      </c>
      <c r="H27" s="124">
        <v>0.4</v>
      </c>
      <c r="I27" s="125" t="s">
        <v>408</v>
      </c>
      <c r="J27" s="124">
        <v>0.4</v>
      </c>
      <c r="K27" s="125" t="s">
        <v>411</v>
      </c>
    </row>
    <row r="28" spans="2:21">
      <c r="B28" t="s">
        <v>535</v>
      </c>
      <c r="C28" t="s">
        <v>484</v>
      </c>
      <c r="F28" t="s">
        <v>528</v>
      </c>
      <c r="G28" s="125" t="s">
        <v>393</v>
      </c>
      <c r="H28" s="124">
        <v>0.4</v>
      </c>
      <c r="I28" s="125" t="s">
        <v>411</v>
      </c>
      <c r="J28" s="124">
        <v>0.6</v>
      </c>
      <c r="K28" s="125" t="s">
        <v>411</v>
      </c>
    </row>
    <row r="29" spans="2:21">
      <c r="F29" t="s">
        <v>529</v>
      </c>
      <c r="G29" s="125" t="s">
        <v>393</v>
      </c>
      <c r="H29" s="124">
        <v>0.4</v>
      </c>
      <c r="I29" s="125" t="s">
        <v>415</v>
      </c>
      <c r="J29" s="124">
        <v>0.8</v>
      </c>
      <c r="K29" s="125" t="s">
        <v>487</v>
      </c>
    </row>
    <row r="30" spans="2:21">
      <c r="F30" t="s">
        <v>530</v>
      </c>
      <c r="G30" s="125" t="s">
        <v>393</v>
      </c>
      <c r="H30" s="124">
        <v>0.4</v>
      </c>
      <c r="I30" s="125" t="s">
        <v>419</v>
      </c>
      <c r="J30" s="124">
        <v>1</v>
      </c>
      <c r="K30" s="125" t="s">
        <v>484</v>
      </c>
    </row>
    <row r="31" spans="2:21">
      <c r="F31" t="s">
        <v>536</v>
      </c>
      <c r="G31" s="125" t="s">
        <v>395</v>
      </c>
      <c r="H31" s="124">
        <v>0.5</v>
      </c>
      <c r="I31" s="125" t="s">
        <v>501</v>
      </c>
      <c r="J31" s="124">
        <v>0.2</v>
      </c>
      <c r="K31" s="125" t="s">
        <v>411</v>
      </c>
    </row>
    <row r="32" spans="2:21">
      <c r="F32" t="s">
        <v>537</v>
      </c>
      <c r="G32" s="125" t="s">
        <v>395</v>
      </c>
      <c r="H32" s="124">
        <v>0.5</v>
      </c>
      <c r="I32" s="125" t="s">
        <v>408</v>
      </c>
      <c r="J32" s="124">
        <v>0.4</v>
      </c>
      <c r="K32" s="125" t="s">
        <v>411</v>
      </c>
    </row>
    <row r="33" spans="6:11">
      <c r="F33" t="s">
        <v>538</v>
      </c>
      <c r="G33" s="125" t="s">
        <v>395</v>
      </c>
      <c r="H33" s="124">
        <v>0.5</v>
      </c>
      <c r="I33" s="125" t="s">
        <v>411</v>
      </c>
      <c r="J33" s="124">
        <v>0.6</v>
      </c>
      <c r="K33" s="125" t="s">
        <v>411</v>
      </c>
    </row>
    <row r="34" spans="6:11">
      <c r="F34" t="s">
        <v>539</v>
      </c>
      <c r="G34" s="125" t="s">
        <v>395</v>
      </c>
      <c r="H34" s="124">
        <v>0.5</v>
      </c>
      <c r="I34" s="125" t="s">
        <v>415</v>
      </c>
      <c r="J34" s="124">
        <v>0.8</v>
      </c>
      <c r="K34" s="125" t="s">
        <v>487</v>
      </c>
    </row>
    <row r="35" spans="6:11">
      <c r="F35" t="s">
        <v>540</v>
      </c>
      <c r="G35" s="125" t="s">
        <v>395</v>
      </c>
      <c r="H35" s="124">
        <v>0.5</v>
      </c>
      <c r="I35" s="125" t="s">
        <v>419</v>
      </c>
      <c r="J35" s="124">
        <v>1</v>
      </c>
      <c r="K35" s="125" t="s">
        <v>484</v>
      </c>
    </row>
    <row r="37" spans="6:11" ht="45">
      <c r="G37" s="126" t="s">
        <v>541</v>
      </c>
    </row>
    <row r="38" spans="6:11" ht="105">
      <c r="G38" s="126" t="s">
        <v>542</v>
      </c>
    </row>
    <row r="39" spans="6:11" ht="75">
      <c r="G39" s="126" t="s">
        <v>543</v>
      </c>
    </row>
    <row r="40" spans="6:11" ht="75">
      <c r="G40" s="126" t="s">
        <v>544</v>
      </c>
    </row>
    <row r="41" spans="6:11" ht="75">
      <c r="G41" s="126" t="s">
        <v>545</v>
      </c>
    </row>
    <row r="42" spans="6:11" ht="45">
      <c r="G42" s="126" t="s">
        <v>546</v>
      </c>
    </row>
    <row r="43" spans="6:11" ht="105">
      <c r="G43" s="126" t="s">
        <v>547</v>
      </c>
    </row>
    <row r="44" spans="6:11" ht="75">
      <c r="G44" s="126" t="s">
        <v>548</v>
      </c>
    </row>
    <row r="45" spans="6:11" ht="75">
      <c r="G45" s="126" t="s">
        <v>549</v>
      </c>
    </row>
    <row r="46" spans="6:11" ht="75">
      <c r="G46" s="126" t="s">
        <v>550</v>
      </c>
    </row>
    <row r="47" spans="6:11" ht="45">
      <c r="G47" s="126" t="s">
        <v>551</v>
      </c>
    </row>
    <row r="48" spans="6:11" ht="105">
      <c r="G48" s="126" t="s">
        <v>552</v>
      </c>
    </row>
    <row r="49" spans="7:7" ht="75">
      <c r="G49" s="126" t="s">
        <v>553</v>
      </c>
    </row>
    <row r="50" spans="7:7" ht="75">
      <c r="G50" s="126" t="s">
        <v>554</v>
      </c>
    </row>
    <row r="51" spans="7:7" ht="75">
      <c r="G51" s="126" t="s">
        <v>555</v>
      </c>
    </row>
    <row r="52" spans="7:7" ht="45">
      <c r="G52" s="126" t="s">
        <v>556</v>
      </c>
    </row>
    <row r="53" spans="7:7" ht="105">
      <c r="G53" s="126" t="s">
        <v>557</v>
      </c>
    </row>
    <row r="54" spans="7:7" ht="75">
      <c r="G54" s="126" t="s">
        <v>558</v>
      </c>
    </row>
    <row r="55" spans="7:7" ht="75">
      <c r="G55" s="126" t="s">
        <v>559</v>
      </c>
    </row>
    <row r="56" spans="7:7" ht="75">
      <c r="G56" s="126" t="s">
        <v>560</v>
      </c>
    </row>
    <row r="57" spans="7:7" ht="45">
      <c r="G57" s="126" t="s">
        <v>561</v>
      </c>
    </row>
    <row r="58" spans="7:7" ht="105">
      <c r="G58" s="126" t="s">
        <v>562</v>
      </c>
    </row>
    <row r="59" spans="7:7" ht="75">
      <c r="G59" s="126" t="s">
        <v>563</v>
      </c>
    </row>
    <row r="60" spans="7:7" ht="75">
      <c r="G60" s="126" t="s">
        <v>564</v>
      </c>
    </row>
    <row r="61" spans="7:7" ht="75">
      <c r="G61" s="126" t="s">
        <v>565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566</v>
      </c>
      <c r="C2" s="3" t="s">
        <v>567</v>
      </c>
      <c r="D2" s="3" t="s">
        <v>568</v>
      </c>
      <c r="E2" s="5" t="s">
        <v>569</v>
      </c>
      <c r="F2" s="3" t="s">
        <v>570</v>
      </c>
      <c r="G2" s="3" t="s">
        <v>571</v>
      </c>
      <c r="H2" s="3" t="s">
        <v>572</v>
      </c>
      <c r="I2" s="3" t="s">
        <v>573</v>
      </c>
      <c r="J2" s="3" t="s">
        <v>574</v>
      </c>
      <c r="K2" s="3" t="s">
        <v>575</v>
      </c>
    </row>
    <row r="3" spans="2:11" ht="30">
      <c r="B3" t="s">
        <v>576</v>
      </c>
      <c r="C3" s="77" t="s">
        <v>339</v>
      </c>
      <c r="D3" s="4" t="s">
        <v>407</v>
      </c>
      <c r="E3" t="s">
        <v>302</v>
      </c>
      <c r="F3" t="s">
        <v>460</v>
      </c>
      <c r="G3" t="s">
        <v>304</v>
      </c>
      <c r="H3" t="s">
        <v>305</v>
      </c>
      <c r="I3" t="s">
        <v>306</v>
      </c>
      <c r="J3" t="s">
        <v>577</v>
      </c>
      <c r="K3" t="s">
        <v>578</v>
      </c>
    </row>
    <row r="4" spans="2:11" ht="75">
      <c r="B4" s="135" t="s">
        <v>423</v>
      </c>
      <c r="C4" t="s">
        <v>579</v>
      </c>
      <c r="D4" s="4" t="s">
        <v>410</v>
      </c>
      <c r="E4" t="s">
        <v>311</v>
      </c>
      <c r="F4" t="s">
        <v>303</v>
      </c>
      <c r="G4" t="s">
        <v>370</v>
      </c>
      <c r="H4" t="s">
        <v>358</v>
      </c>
      <c r="I4" t="s">
        <v>371</v>
      </c>
      <c r="J4" t="s">
        <v>580</v>
      </c>
      <c r="K4" t="s">
        <v>307</v>
      </c>
    </row>
    <row r="5" spans="2:11" ht="60">
      <c r="B5" s="135" t="s">
        <v>429</v>
      </c>
      <c r="C5" t="s">
        <v>299</v>
      </c>
      <c r="D5" s="4" t="s">
        <v>414</v>
      </c>
      <c r="E5" t="s">
        <v>467</v>
      </c>
      <c r="K5" t="s">
        <v>366</v>
      </c>
    </row>
    <row r="6" spans="2:11" ht="45">
      <c r="B6" s="135" t="s">
        <v>335</v>
      </c>
      <c r="C6" t="s">
        <v>581</v>
      </c>
      <c r="D6" s="4" t="s">
        <v>418</v>
      </c>
      <c r="K6" t="s">
        <v>321</v>
      </c>
    </row>
    <row r="7" spans="2:11" ht="60">
      <c r="B7" s="135" t="s">
        <v>314</v>
      </c>
      <c r="C7" t="s">
        <v>582</v>
      </c>
      <c r="D7" s="78" t="s">
        <v>422</v>
      </c>
    </row>
    <row r="8" spans="2:11" ht="30">
      <c r="B8" s="135" t="s">
        <v>295</v>
      </c>
      <c r="C8" t="s">
        <v>318</v>
      </c>
      <c r="D8" s="4" t="s">
        <v>424</v>
      </c>
    </row>
    <row r="9" spans="2:11" ht="30">
      <c r="B9" s="135" t="s">
        <v>327</v>
      </c>
      <c r="C9" t="s">
        <v>363</v>
      </c>
      <c r="D9" s="4" t="s">
        <v>425</v>
      </c>
    </row>
    <row r="10" spans="2:11" ht="30">
      <c r="C10" t="s">
        <v>331</v>
      </c>
      <c r="D10" s="4" t="s">
        <v>426</v>
      </c>
    </row>
    <row r="11" spans="2:11" ht="30">
      <c r="D11" s="4" t="s">
        <v>427</v>
      </c>
    </row>
    <row r="12" spans="2:11" ht="30">
      <c r="D12" s="4" t="s">
        <v>428</v>
      </c>
    </row>
    <row r="13" spans="2:11" ht="30">
      <c r="D13" s="216" t="s">
        <v>430</v>
      </c>
    </row>
    <row r="14" spans="2:11" ht="30">
      <c r="D14" s="216" t="s">
        <v>431</v>
      </c>
    </row>
    <row r="15" spans="2:11" ht="30">
      <c r="D15" s="216" t="s">
        <v>432</v>
      </c>
    </row>
    <row r="16" spans="2:11" ht="30">
      <c r="D16" s="216" t="s">
        <v>433</v>
      </c>
    </row>
    <row r="17" spans="4:4" ht="30">
      <c r="D17" s="216" t="s">
        <v>434</v>
      </c>
    </row>
    <row r="18" spans="4:4" ht="60">
      <c r="D18" s="77" t="s">
        <v>583</v>
      </c>
    </row>
    <row r="19" spans="4:4" ht="60">
      <c r="D19" s="77" t="s">
        <v>584</v>
      </c>
    </row>
    <row r="20" spans="4:4" ht="30">
      <c r="D20" s="126" t="s">
        <v>436</v>
      </c>
    </row>
    <row r="21" spans="4:4" ht="30">
      <c r="D21" s="126" t="s">
        <v>585</v>
      </c>
    </row>
    <row r="22" spans="4:4" ht="30">
      <c r="D22" s="126" t="s">
        <v>319</v>
      </c>
    </row>
    <row r="23" spans="4:4" ht="30">
      <c r="D23" s="126" t="s">
        <v>586</v>
      </c>
    </row>
    <row r="24" spans="4:4" ht="45">
      <c r="D24" s="126" t="s">
        <v>349</v>
      </c>
    </row>
    <row r="25" spans="4:4" ht="45">
      <c r="D25" s="126" t="s">
        <v>300</v>
      </c>
    </row>
    <row r="26" spans="4:4" ht="60">
      <c r="D26" s="126" t="s">
        <v>452</v>
      </c>
    </row>
    <row r="27" spans="4:4" ht="45">
      <c r="D27" s="126" t="s">
        <v>587</v>
      </c>
    </row>
    <row r="28" spans="4:4" ht="45">
      <c r="D28" s="126" t="s">
        <v>364</v>
      </c>
    </row>
    <row r="29" spans="4:4" ht="45">
      <c r="D29" s="126" t="s">
        <v>332</v>
      </c>
    </row>
    <row r="30" spans="4:4" ht="45">
      <c r="D30" s="126" t="s">
        <v>588</v>
      </c>
    </row>
    <row r="31" spans="4:4" ht="45">
      <c r="D31" s="126" t="s">
        <v>340</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33"/>
  <sheetViews>
    <sheetView topLeftCell="M23" zoomScale="71" zoomScaleNormal="71" workbookViewId="0">
      <selection activeCell="R14" sqref="R14:S33"/>
    </sheetView>
  </sheetViews>
  <sheetFormatPr defaultColWidth="11.42578125" defaultRowHeight="15"/>
  <cols>
    <col min="1" max="2" width="18.42578125" style="77" customWidth="1"/>
    <col min="3" max="3" width="15.5703125" customWidth="1"/>
    <col min="4" max="4" width="27.5703125" style="77" customWidth="1"/>
    <col min="5" max="5" width="18" style="151" customWidth="1"/>
    <col min="6" max="6" width="40.140625" customWidth="1"/>
    <col min="7" max="7" width="20.42578125" customWidth="1"/>
    <col min="8" max="8" width="10.42578125" style="152" customWidth="1"/>
    <col min="9" max="9" width="11.42578125" style="152" customWidth="1"/>
    <col min="10" max="10" width="10.140625" style="153" customWidth="1"/>
    <col min="11" max="11" width="11.42578125" style="152" customWidth="1"/>
    <col min="12" max="12" width="10.85546875" style="152" customWidth="1"/>
    <col min="13" max="13" width="18.28515625" style="152"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6"/>
  </cols>
  <sheetData>
    <row r="1" spans="1:278" s="137" customFormat="1" ht="16.5" customHeight="1">
      <c r="A1" s="336"/>
      <c r="B1" s="337"/>
      <c r="C1" s="337"/>
      <c r="D1" s="463" t="s">
        <v>589</v>
      </c>
      <c r="E1" s="463"/>
      <c r="F1" s="463"/>
      <c r="G1" s="463"/>
      <c r="H1" s="463"/>
      <c r="I1" s="463"/>
      <c r="J1" s="463"/>
      <c r="K1" s="463"/>
      <c r="L1" s="463"/>
      <c r="M1" s="463"/>
      <c r="N1" s="463"/>
      <c r="O1" s="463"/>
      <c r="P1" s="463"/>
      <c r="Q1" s="464"/>
      <c r="R1" s="318" t="s">
        <v>257</v>
      </c>
      <c r="S1" s="318"/>
      <c r="T1" s="318"/>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338"/>
      <c r="B2" s="339"/>
      <c r="C2" s="339"/>
      <c r="D2" s="465"/>
      <c r="E2" s="465"/>
      <c r="F2" s="465"/>
      <c r="G2" s="465"/>
      <c r="H2" s="465"/>
      <c r="I2" s="465"/>
      <c r="J2" s="465"/>
      <c r="K2" s="465"/>
      <c r="L2" s="465"/>
      <c r="M2" s="465"/>
      <c r="N2" s="465"/>
      <c r="O2" s="465"/>
      <c r="P2" s="465"/>
      <c r="Q2" s="466"/>
      <c r="R2" s="318"/>
      <c r="S2" s="318"/>
      <c r="T2" s="318"/>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210"/>
      <c r="D3" s="465"/>
      <c r="E3" s="465"/>
      <c r="F3" s="465"/>
      <c r="G3" s="465"/>
      <c r="H3" s="465"/>
      <c r="I3" s="465"/>
      <c r="J3" s="465"/>
      <c r="K3" s="465"/>
      <c r="L3" s="465"/>
      <c r="M3" s="465"/>
      <c r="N3" s="465"/>
      <c r="O3" s="465"/>
      <c r="P3" s="465"/>
      <c r="Q3" s="466"/>
      <c r="R3" s="318"/>
      <c r="S3" s="318"/>
      <c r="T3" s="318"/>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329" t="s">
        <v>258</v>
      </c>
      <c r="B4" s="330"/>
      <c r="C4" s="331"/>
      <c r="D4" s="332" t="str">
        <f>'Mapa Final'!D4</f>
        <v>ADMINISTRACIÓN DE LA SEGURIDAD</v>
      </c>
      <c r="E4" s="333"/>
      <c r="F4" s="333"/>
      <c r="G4" s="333"/>
      <c r="H4" s="333"/>
      <c r="I4" s="333"/>
      <c r="J4" s="333"/>
      <c r="K4" s="333"/>
      <c r="L4" s="333"/>
      <c r="M4" s="333"/>
      <c r="N4" s="334"/>
      <c r="O4" s="335"/>
      <c r="P4" s="335"/>
      <c r="Q4" s="335"/>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329" t="s">
        <v>260</v>
      </c>
      <c r="B5" s="330"/>
      <c r="C5" s="331"/>
      <c r="D5" s="340" t="str">
        <f>'Mapa Final'!D5</f>
        <v>Coadyuvar con la con la seguridad de los funcionarios y empleados de la Rama Judicial coordinando con los organismos de seguridad del Estado, ejecutando proyectos para el fortalecimiento de la seguridad colectiva e individual. Dando cumplimiento a los niveles de trasparencia en el ejercicio de las funciones propias del proceso, aplicando los lineamientos y principios del Sistema de Gestión de la Calidad, Ambiental, seguridad y salud en el trabajo en la Rama Judicial.</v>
      </c>
      <c r="E5" s="341"/>
      <c r="F5" s="341"/>
      <c r="G5" s="341"/>
      <c r="H5" s="341"/>
      <c r="I5" s="341"/>
      <c r="J5" s="341"/>
      <c r="K5" s="341"/>
      <c r="L5" s="341"/>
      <c r="M5" s="341"/>
      <c r="N5" s="342"/>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c r="A6" s="329" t="s">
        <v>262</v>
      </c>
      <c r="B6" s="330"/>
      <c r="C6" s="331"/>
      <c r="D6" s="340" t="str">
        <f>'Mapa Final'!D6</f>
        <v>Este proceso es exclusivo de nivel central.</v>
      </c>
      <c r="E6" s="341"/>
      <c r="F6" s="341"/>
      <c r="G6" s="341"/>
      <c r="H6" s="341"/>
      <c r="I6" s="341"/>
      <c r="J6" s="341"/>
      <c r="K6" s="341"/>
      <c r="L6" s="341"/>
      <c r="M6" s="341"/>
      <c r="N6" s="342"/>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8" customFormat="1" ht="40.5" customHeight="1">
      <c r="A7" s="458" t="s">
        <v>590</v>
      </c>
      <c r="B7" s="459"/>
      <c r="C7" s="459"/>
      <c r="D7" s="459"/>
      <c r="E7" s="459"/>
      <c r="F7" s="460"/>
      <c r="G7" s="154"/>
      <c r="H7" s="461" t="s">
        <v>591</v>
      </c>
      <c r="I7" s="461"/>
      <c r="J7" s="461"/>
      <c r="K7" s="461" t="s">
        <v>592</v>
      </c>
      <c r="L7" s="461"/>
      <c r="M7" s="461"/>
      <c r="N7" s="462" t="s">
        <v>593</v>
      </c>
      <c r="O7" s="467" t="s">
        <v>594</v>
      </c>
      <c r="P7" s="467" t="s">
        <v>595</v>
      </c>
      <c r="Q7" s="467"/>
      <c r="R7" s="467" t="s">
        <v>596</v>
      </c>
      <c r="S7" s="467"/>
      <c r="T7" s="468" t="s">
        <v>597</v>
      </c>
      <c r="U7" s="159"/>
      <c r="V7" s="159"/>
      <c r="W7" s="159"/>
      <c r="X7" s="159"/>
      <c r="Y7" s="159"/>
      <c r="Z7" s="159"/>
      <c r="AA7" s="159"/>
      <c r="AB7" s="159"/>
      <c r="AC7" s="159"/>
      <c r="AD7" s="159"/>
      <c r="AE7" s="159"/>
      <c r="AF7" s="159"/>
      <c r="AG7" s="159"/>
      <c r="AH7" s="159"/>
      <c r="AI7" s="159"/>
      <c r="AJ7" s="159"/>
      <c r="AK7" s="159"/>
      <c r="AL7" s="159"/>
      <c r="AM7" s="159"/>
      <c r="AN7" s="159"/>
      <c r="AO7" s="159"/>
      <c r="AP7" s="159"/>
      <c r="AQ7" s="159"/>
      <c r="AR7" s="159"/>
      <c r="AS7" s="159"/>
      <c r="AT7" s="159"/>
      <c r="AU7" s="159"/>
      <c r="AV7" s="159"/>
      <c r="AW7" s="159"/>
      <c r="AX7" s="159"/>
      <c r="AY7" s="159"/>
      <c r="AZ7" s="159"/>
      <c r="BA7" s="159"/>
      <c r="BB7" s="159"/>
      <c r="BC7" s="159"/>
      <c r="BD7" s="159"/>
      <c r="BE7" s="159"/>
      <c r="BF7" s="159"/>
      <c r="BG7" s="159"/>
      <c r="BH7" s="159"/>
      <c r="BI7" s="159"/>
      <c r="BJ7" s="159"/>
      <c r="BK7" s="159"/>
      <c r="BL7" s="159"/>
      <c r="BM7" s="159"/>
      <c r="BN7" s="159"/>
      <c r="BO7" s="159"/>
      <c r="BP7" s="159"/>
      <c r="BQ7" s="159"/>
      <c r="BR7" s="159"/>
      <c r="BS7" s="159"/>
      <c r="BT7" s="159"/>
      <c r="BU7" s="159"/>
      <c r="BV7" s="159"/>
      <c r="BW7" s="159"/>
      <c r="BX7" s="159"/>
      <c r="BY7" s="159"/>
      <c r="BZ7" s="159"/>
      <c r="CA7" s="159"/>
      <c r="CB7" s="159"/>
      <c r="CC7" s="159"/>
      <c r="CD7" s="159"/>
      <c r="CE7" s="159"/>
      <c r="CF7" s="159"/>
      <c r="CG7" s="159"/>
      <c r="CH7" s="159"/>
      <c r="CI7" s="159"/>
      <c r="CJ7" s="159"/>
      <c r="CK7" s="159"/>
      <c r="CL7" s="159"/>
      <c r="CM7" s="159"/>
      <c r="CN7" s="159"/>
      <c r="CO7" s="159"/>
      <c r="CP7" s="159"/>
      <c r="CQ7" s="159"/>
      <c r="CR7" s="159"/>
      <c r="CS7" s="159"/>
      <c r="CT7" s="159"/>
      <c r="CU7" s="159"/>
      <c r="CV7" s="159"/>
      <c r="CW7" s="159"/>
      <c r="CX7" s="159"/>
      <c r="CY7" s="159"/>
      <c r="CZ7" s="159"/>
      <c r="DA7" s="159"/>
      <c r="DB7" s="159"/>
      <c r="DC7" s="159"/>
      <c r="DD7" s="159"/>
      <c r="DE7" s="159"/>
      <c r="DF7" s="159"/>
      <c r="DG7" s="159"/>
      <c r="DH7" s="159"/>
      <c r="DI7" s="159"/>
      <c r="DJ7" s="159"/>
      <c r="DK7" s="159"/>
      <c r="DL7" s="159"/>
      <c r="DM7" s="159"/>
      <c r="DN7" s="159"/>
      <c r="DO7" s="159"/>
      <c r="DP7" s="159"/>
      <c r="DQ7" s="159"/>
      <c r="DR7" s="159"/>
      <c r="DS7" s="159"/>
      <c r="DT7" s="159"/>
      <c r="DU7" s="159"/>
      <c r="DV7" s="159"/>
      <c r="DW7" s="159"/>
      <c r="DX7" s="159"/>
      <c r="DY7" s="159"/>
      <c r="DZ7" s="159"/>
      <c r="EA7" s="159"/>
      <c r="EB7" s="159"/>
      <c r="EC7" s="159"/>
      <c r="ED7" s="159"/>
      <c r="EE7" s="159"/>
      <c r="EF7" s="159"/>
      <c r="EG7" s="159"/>
      <c r="EH7" s="159"/>
      <c r="EI7" s="159"/>
      <c r="EJ7" s="159"/>
      <c r="EK7" s="159"/>
      <c r="EL7" s="159"/>
      <c r="EM7" s="159"/>
      <c r="EN7" s="159"/>
      <c r="EO7" s="159"/>
      <c r="EP7" s="159"/>
      <c r="EQ7" s="159"/>
      <c r="ER7" s="159"/>
      <c r="ES7" s="159"/>
      <c r="ET7" s="159"/>
      <c r="EU7" s="159"/>
      <c r="EV7" s="159"/>
      <c r="EW7" s="159"/>
      <c r="EX7" s="159"/>
      <c r="EY7" s="159"/>
      <c r="EZ7" s="159"/>
      <c r="FA7" s="159"/>
      <c r="FB7" s="159"/>
      <c r="FC7" s="159"/>
      <c r="FD7" s="159"/>
      <c r="FE7" s="159"/>
      <c r="FF7" s="159"/>
      <c r="FG7" s="159"/>
      <c r="FH7" s="159"/>
      <c r="FI7" s="159"/>
      <c r="FJ7" s="159"/>
      <c r="FK7" s="159"/>
      <c r="FL7" s="159"/>
      <c r="FM7" s="159"/>
      <c r="FN7" s="159"/>
      <c r="FO7" s="159"/>
      <c r="FP7" s="159"/>
      <c r="FQ7" s="159"/>
      <c r="FR7" s="159"/>
      <c r="FS7" s="159"/>
      <c r="FT7" s="159"/>
    </row>
    <row r="8" spans="1:278" s="149" customFormat="1" ht="60.95" customHeight="1">
      <c r="A8" s="162" t="s">
        <v>29</v>
      </c>
      <c r="B8" s="162" t="s">
        <v>270</v>
      </c>
      <c r="C8" s="163" t="s">
        <v>210</v>
      </c>
      <c r="D8" s="155" t="s">
        <v>271</v>
      </c>
      <c r="E8" s="224" t="s">
        <v>214</v>
      </c>
      <c r="F8" s="224" t="s">
        <v>216</v>
      </c>
      <c r="G8" s="224" t="s">
        <v>218</v>
      </c>
      <c r="H8" s="156" t="s">
        <v>598</v>
      </c>
      <c r="I8" s="156" t="s">
        <v>566</v>
      </c>
      <c r="J8" s="156" t="s">
        <v>599</v>
      </c>
      <c r="K8" s="156" t="s">
        <v>598</v>
      </c>
      <c r="L8" s="156" t="s">
        <v>600</v>
      </c>
      <c r="M8" s="156" t="s">
        <v>599</v>
      </c>
      <c r="N8" s="462"/>
      <c r="O8" s="467"/>
      <c r="P8" s="226" t="s">
        <v>601</v>
      </c>
      <c r="Q8" s="226" t="s">
        <v>602</v>
      </c>
      <c r="R8" s="226" t="s">
        <v>603</v>
      </c>
      <c r="S8" s="226" t="s">
        <v>604</v>
      </c>
      <c r="T8" s="468"/>
      <c r="U8" s="160"/>
      <c r="V8" s="160"/>
      <c r="W8" s="160"/>
      <c r="X8" s="160"/>
      <c r="Y8" s="160"/>
      <c r="Z8" s="160"/>
      <c r="AA8" s="160"/>
      <c r="AB8" s="160"/>
      <c r="AC8" s="160"/>
      <c r="AD8" s="160"/>
      <c r="AE8" s="160"/>
      <c r="AF8" s="160"/>
      <c r="AG8" s="160"/>
      <c r="AH8" s="160"/>
      <c r="AI8" s="160"/>
      <c r="AJ8" s="160"/>
      <c r="AK8" s="160"/>
      <c r="AL8" s="160"/>
      <c r="AM8" s="160"/>
      <c r="AN8" s="160"/>
      <c r="AO8" s="160"/>
      <c r="AP8" s="160"/>
      <c r="AQ8" s="160"/>
      <c r="AR8" s="160"/>
      <c r="AS8" s="160"/>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0"/>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60"/>
      <c r="CV8" s="160"/>
      <c r="CW8" s="160"/>
      <c r="CX8" s="160"/>
      <c r="CY8" s="160"/>
      <c r="CZ8" s="160"/>
      <c r="DA8" s="160"/>
      <c r="DB8" s="160"/>
      <c r="DC8" s="160"/>
      <c r="DD8" s="160"/>
      <c r="DE8" s="160"/>
      <c r="DF8" s="160"/>
      <c r="DG8" s="160"/>
      <c r="DH8" s="160"/>
      <c r="DI8" s="160"/>
      <c r="DJ8" s="160"/>
      <c r="DK8" s="160"/>
      <c r="DL8" s="160"/>
      <c r="DM8" s="160"/>
      <c r="DN8" s="160"/>
      <c r="DO8" s="160"/>
      <c r="DP8" s="160"/>
      <c r="DQ8" s="160"/>
      <c r="DR8" s="160"/>
      <c r="DS8" s="160"/>
      <c r="DT8" s="160"/>
      <c r="DU8" s="160"/>
      <c r="DV8" s="160"/>
      <c r="DW8" s="160"/>
      <c r="DX8" s="160"/>
      <c r="DY8" s="160"/>
      <c r="DZ8" s="160"/>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60"/>
      <c r="FF8" s="160"/>
      <c r="FG8" s="160"/>
      <c r="FH8" s="160"/>
      <c r="FI8" s="160"/>
      <c r="FJ8" s="160"/>
      <c r="FK8" s="160"/>
      <c r="FL8" s="160"/>
      <c r="FM8" s="160"/>
      <c r="FN8" s="160"/>
      <c r="FO8" s="160"/>
      <c r="FP8" s="160"/>
      <c r="FQ8" s="160"/>
      <c r="FR8" s="160"/>
      <c r="FS8" s="160"/>
      <c r="FT8" s="160"/>
    </row>
    <row r="9" spans="1:278">
      <c r="A9" s="471">
        <f>'Mapa Final'!A10</f>
        <v>1</v>
      </c>
      <c r="B9" s="469" t="str">
        <f>'Mapa Final'!B10</f>
        <v>Corrupción</v>
      </c>
      <c r="C9" s="474" t="str">
        <f>'Mapa Final'!C10</f>
        <v>Reputacional(Corrupción)</v>
      </c>
      <c r="D9" s="474" t="str">
        <f>'Mapa Final'!D10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9" s="477" t="str">
        <f>'Mapa Final'!E10</f>
        <v xml:space="preserve">Carencia de transparencia, etica y valores . </v>
      </c>
      <c r="F9" s="477" t="str">
        <f>'Mapa Final'!F10</f>
        <v xml:space="preserve">Posibilidad de actos indebidos de  los servidores judiciales debido a  la carencia en transparencia, etica y valores </v>
      </c>
      <c r="G9" s="477" t="str">
        <f>'Mapa Final'!G10</f>
        <v>Fraude Interno</v>
      </c>
      <c r="H9" s="489" t="str">
        <f>'Mapa Final'!I10</f>
        <v>Media</v>
      </c>
      <c r="I9" s="492" t="str">
        <f>'Mapa Final'!L10</f>
        <v>Mayor</v>
      </c>
      <c r="J9" s="480" t="str">
        <f>'Mapa Final'!N10</f>
        <v xml:space="preserve">Alto </v>
      </c>
      <c r="K9" s="483" t="str">
        <f>'Mapa Final'!AA10</f>
        <v>Muy Baja</v>
      </c>
      <c r="L9" s="483" t="str">
        <f>'Mapa Final'!AE10</f>
        <v>Mayor</v>
      </c>
      <c r="M9" s="486" t="str">
        <f>'Mapa Final'!AG10</f>
        <v xml:space="preserve">Alto </v>
      </c>
      <c r="N9" s="454" t="str">
        <f>'Mapa Final'!AH10</f>
        <v>Evitar</v>
      </c>
      <c r="O9" s="453" t="s">
        <v>605</v>
      </c>
      <c r="P9" s="451"/>
      <c r="Q9" s="451" t="s">
        <v>10</v>
      </c>
      <c r="R9" s="452">
        <v>44927</v>
      </c>
      <c r="S9" s="452">
        <v>45015</v>
      </c>
      <c r="T9" s="453" t="s">
        <v>606</v>
      </c>
    </row>
    <row r="10" spans="1:278">
      <c r="A10" s="472"/>
      <c r="B10" s="358"/>
      <c r="C10" s="475"/>
      <c r="D10" s="475"/>
      <c r="E10" s="478"/>
      <c r="F10" s="478"/>
      <c r="G10" s="478"/>
      <c r="H10" s="490"/>
      <c r="I10" s="493"/>
      <c r="J10" s="481"/>
      <c r="K10" s="484"/>
      <c r="L10" s="484"/>
      <c r="M10" s="487"/>
      <c r="N10" s="455"/>
      <c r="O10" s="457"/>
      <c r="P10" s="451"/>
      <c r="Q10" s="451"/>
      <c r="R10" s="451"/>
      <c r="S10" s="451"/>
      <c r="T10" s="453"/>
    </row>
    <row r="11" spans="1:278">
      <c r="A11" s="472"/>
      <c r="B11" s="358"/>
      <c r="C11" s="475"/>
      <c r="D11" s="475"/>
      <c r="E11" s="478"/>
      <c r="F11" s="478"/>
      <c r="G11" s="478"/>
      <c r="H11" s="490"/>
      <c r="I11" s="493"/>
      <c r="J11" s="481"/>
      <c r="K11" s="484"/>
      <c r="L11" s="484"/>
      <c r="M11" s="487"/>
      <c r="N11" s="455"/>
      <c r="O11" s="457"/>
      <c r="P11" s="451"/>
      <c r="Q11" s="451"/>
      <c r="R11" s="451"/>
      <c r="S11" s="451"/>
      <c r="T11" s="453"/>
    </row>
    <row r="12" spans="1:278">
      <c r="A12" s="472"/>
      <c r="B12" s="358"/>
      <c r="C12" s="475"/>
      <c r="D12" s="475"/>
      <c r="E12" s="478"/>
      <c r="F12" s="478"/>
      <c r="G12" s="478"/>
      <c r="H12" s="490"/>
      <c r="I12" s="493"/>
      <c r="J12" s="481"/>
      <c r="K12" s="484"/>
      <c r="L12" s="484"/>
      <c r="M12" s="487"/>
      <c r="N12" s="455"/>
      <c r="O12" s="457"/>
      <c r="P12" s="451"/>
      <c r="Q12" s="451"/>
      <c r="R12" s="451"/>
      <c r="S12" s="451"/>
      <c r="T12" s="453"/>
    </row>
    <row r="13" spans="1:278" ht="277.5" customHeight="1">
      <c r="A13" s="473"/>
      <c r="B13" s="470"/>
      <c r="C13" s="476"/>
      <c r="D13" s="476"/>
      <c r="E13" s="479"/>
      <c r="F13" s="479"/>
      <c r="G13" s="479"/>
      <c r="H13" s="491"/>
      <c r="I13" s="494"/>
      <c r="J13" s="482"/>
      <c r="K13" s="485"/>
      <c r="L13" s="485"/>
      <c r="M13" s="488"/>
      <c r="N13" s="456"/>
      <c r="O13" s="457"/>
      <c r="P13" s="451"/>
      <c r="Q13" s="451"/>
      <c r="R13" s="451"/>
      <c r="S13" s="451"/>
      <c r="T13" s="453"/>
    </row>
    <row r="14" spans="1:278">
      <c r="A14" s="471">
        <f>'Mapa Final'!A15</f>
        <v>2</v>
      </c>
      <c r="B14" s="469" t="str">
        <f>'Mapa Final'!B15</f>
        <v>Interrupción o demora en el Servicio Público de Administrar  Justicia.</v>
      </c>
      <c r="C14" s="474" t="str">
        <f>'Mapa Final'!C15</f>
        <v>Afectación en la Prestación del Servicio de Justicia</v>
      </c>
      <c r="D14" s="474" t="str">
        <f>'Mapa Final'!D15</f>
        <v>1. Paros que afecten la prestación del servicio.  
2. Huelgas, protestas ciudadana
3. Disturbios o hechos violentos
4.Pandemia
5.Emergencias Ambientales</v>
      </c>
      <c r="E14" s="477" t="str">
        <f>'Mapa Final'!E15</f>
        <v>Suceso de fuerza mayor que imposibilitan la gestión judicial</v>
      </c>
      <c r="F14" s="477" t="str">
        <f>'Mapa Final'!F15</f>
        <v>Posibilidad de  afectación en la Prestación del Servicio de Justicia debido a un suceso de fuerza mayor que imposibilita la gestión judicial</v>
      </c>
      <c r="G14" s="477" t="str">
        <f>'Mapa Final'!G15</f>
        <v>Usuarios, productos y prácticas organizacionales</v>
      </c>
      <c r="H14" s="489" t="str">
        <f>'Mapa Final'!I15</f>
        <v>Media</v>
      </c>
      <c r="I14" s="492" t="str">
        <f>'Mapa Final'!L15</f>
        <v>Moderado</v>
      </c>
      <c r="J14" s="480" t="str">
        <f>'Mapa Final'!N15</f>
        <v>Moderado</v>
      </c>
      <c r="K14" s="483" t="str">
        <f>'Mapa Final'!AA15</f>
        <v>Muy Baja</v>
      </c>
      <c r="L14" s="483" t="str">
        <f>'Mapa Final'!AE15</f>
        <v>Mayor</v>
      </c>
      <c r="M14" s="486" t="str">
        <f>'Mapa Final'!AG15</f>
        <v xml:space="preserve">Alto </v>
      </c>
      <c r="N14" s="454" t="str">
        <f>'Mapa Final'!AH15</f>
        <v>Reducir(mitigar)</v>
      </c>
      <c r="O14" s="453" t="s">
        <v>607</v>
      </c>
      <c r="P14" s="495"/>
      <c r="Q14" s="451" t="s">
        <v>10</v>
      </c>
      <c r="R14" s="452">
        <v>44927</v>
      </c>
      <c r="S14" s="452">
        <v>45015</v>
      </c>
      <c r="T14" s="453" t="s">
        <v>608</v>
      </c>
    </row>
    <row r="15" spans="1:278">
      <c r="A15" s="472"/>
      <c r="B15" s="358"/>
      <c r="C15" s="475"/>
      <c r="D15" s="475"/>
      <c r="E15" s="478"/>
      <c r="F15" s="478"/>
      <c r="G15" s="478"/>
      <c r="H15" s="490"/>
      <c r="I15" s="493"/>
      <c r="J15" s="481"/>
      <c r="K15" s="484"/>
      <c r="L15" s="484"/>
      <c r="M15" s="487"/>
      <c r="N15" s="455"/>
      <c r="O15" s="453"/>
      <c r="P15" s="495"/>
      <c r="Q15" s="451"/>
      <c r="R15" s="451"/>
      <c r="S15" s="451"/>
      <c r="T15" s="453"/>
    </row>
    <row r="16" spans="1:278">
      <c r="A16" s="472"/>
      <c r="B16" s="358"/>
      <c r="C16" s="475"/>
      <c r="D16" s="475"/>
      <c r="E16" s="478"/>
      <c r="F16" s="478"/>
      <c r="G16" s="478"/>
      <c r="H16" s="490"/>
      <c r="I16" s="493"/>
      <c r="J16" s="481"/>
      <c r="K16" s="484"/>
      <c r="L16" s="484"/>
      <c r="M16" s="487"/>
      <c r="N16" s="455"/>
      <c r="O16" s="453"/>
      <c r="P16" s="495"/>
      <c r="Q16" s="451"/>
      <c r="R16" s="451"/>
      <c r="S16" s="451"/>
      <c r="T16" s="453"/>
    </row>
    <row r="17" spans="1:20">
      <c r="A17" s="472"/>
      <c r="B17" s="358"/>
      <c r="C17" s="475"/>
      <c r="D17" s="475"/>
      <c r="E17" s="478"/>
      <c r="F17" s="478"/>
      <c r="G17" s="478"/>
      <c r="H17" s="490"/>
      <c r="I17" s="493"/>
      <c r="J17" s="481"/>
      <c r="K17" s="484"/>
      <c r="L17" s="484"/>
      <c r="M17" s="487"/>
      <c r="N17" s="455"/>
      <c r="O17" s="453"/>
      <c r="P17" s="495"/>
      <c r="Q17" s="451"/>
      <c r="R17" s="451"/>
      <c r="S17" s="451"/>
      <c r="T17" s="453"/>
    </row>
    <row r="18" spans="1:20" ht="102.75" customHeight="1">
      <c r="A18" s="473"/>
      <c r="B18" s="470"/>
      <c r="C18" s="476"/>
      <c r="D18" s="476"/>
      <c r="E18" s="479"/>
      <c r="F18" s="479"/>
      <c r="G18" s="479"/>
      <c r="H18" s="491"/>
      <c r="I18" s="494"/>
      <c r="J18" s="482"/>
      <c r="K18" s="485"/>
      <c r="L18" s="485"/>
      <c r="M18" s="488"/>
      <c r="N18" s="456"/>
      <c r="O18" s="453"/>
      <c r="P18" s="495"/>
      <c r="Q18" s="451"/>
      <c r="R18" s="451"/>
      <c r="S18" s="451"/>
      <c r="T18" s="453"/>
    </row>
    <row r="19" spans="1:20">
      <c r="A19" s="471">
        <f>'Mapa Final'!A20</f>
        <v>3</v>
      </c>
      <c r="B19" s="469" t="str">
        <f>'Mapa Final'!B20</f>
        <v>Inaplicabilidad de la normavidad ambiental vigente</v>
      </c>
      <c r="C19" s="474" t="str">
        <f>'Mapa Final'!C20</f>
        <v xml:space="preserve"> Afectación Ambiental</v>
      </c>
      <c r="D19" s="474" t="str">
        <f>'Mapa Final'!D20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19" s="477" t="str">
        <f>'Mapa Final'!E20</f>
        <v>Desconocimiento de los lineamientos ambientales y normatividad  ambiental vigente</v>
      </c>
      <c r="F19" s="477" t="str">
        <f>'Mapa Final'!F20</f>
        <v>Posibilidad de afectación ambiental debido al desconocimiento de las lineamientos ambientales y normatividad ambiental vigente</v>
      </c>
      <c r="G19" s="477" t="str">
        <f>'Mapa Final'!G20</f>
        <v>Eventos Ambientales Internos</v>
      </c>
      <c r="H19" s="489" t="str">
        <f>'Mapa Final'!I20</f>
        <v>Media</v>
      </c>
      <c r="I19" s="492" t="str">
        <f>'Mapa Final'!L20</f>
        <v>Moderado</v>
      </c>
      <c r="J19" s="480" t="str">
        <f>'Mapa Final'!N20</f>
        <v>Moderado</v>
      </c>
      <c r="K19" s="483" t="str">
        <f>'Mapa Final'!AA20</f>
        <v>Baja</v>
      </c>
      <c r="L19" s="483" t="str">
        <f>'Mapa Final'!AE20</f>
        <v>Mayor</v>
      </c>
      <c r="M19" s="486" t="str">
        <f>'Mapa Final'!AG20</f>
        <v xml:space="preserve">Alto </v>
      </c>
      <c r="N19" s="454" t="str">
        <f>'Mapa Final'!AH20</f>
        <v>Reducir(mitigar)</v>
      </c>
      <c r="O19" s="453" t="s">
        <v>609</v>
      </c>
      <c r="P19" s="495"/>
      <c r="Q19" s="451" t="s">
        <v>10</v>
      </c>
      <c r="R19" s="452">
        <v>44927</v>
      </c>
      <c r="S19" s="452">
        <v>45015</v>
      </c>
      <c r="T19" s="453" t="s">
        <v>610</v>
      </c>
    </row>
    <row r="20" spans="1:20">
      <c r="A20" s="472"/>
      <c r="B20" s="358"/>
      <c r="C20" s="475"/>
      <c r="D20" s="475"/>
      <c r="E20" s="478"/>
      <c r="F20" s="478"/>
      <c r="G20" s="478"/>
      <c r="H20" s="490"/>
      <c r="I20" s="493"/>
      <c r="J20" s="481"/>
      <c r="K20" s="484"/>
      <c r="L20" s="484"/>
      <c r="M20" s="487"/>
      <c r="N20" s="455"/>
      <c r="O20" s="457"/>
      <c r="P20" s="495"/>
      <c r="Q20" s="451"/>
      <c r="R20" s="451"/>
      <c r="S20" s="451"/>
      <c r="T20" s="453"/>
    </row>
    <row r="21" spans="1:20">
      <c r="A21" s="472"/>
      <c r="B21" s="358"/>
      <c r="C21" s="475"/>
      <c r="D21" s="475"/>
      <c r="E21" s="478"/>
      <c r="F21" s="478"/>
      <c r="G21" s="478"/>
      <c r="H21" s="490"/>
      <c r="I21" s="493"/>
      <c r="J21" s="481"/>
      <c r="K21" s="484"/>
      <c r="L21" s="484"/>
      <c r="M21" s="487"/>
      <c r="N21" s="455"/>
      <c r="O21" s="457"/>
      <c r="P21" s="495"/>
      <c r="Q21" s="451"/>
      <c r="R21" s="451"/>
      <c r="S21" s="451"/>
      <c r="T21" s="453"/>
    </row>
    <row r="22" spans="1:20">
      <c r="A22" s="472"/>
      <c r="B22" s="358"/>
      <c r="C22" s="475"/>
      <c r="D22" s="475"/>
      <c r="E22" s="478"/>
      <c r="F22" s="478"/>
      <c r="G22" s="478"/>
      <c r="H22" s="490"/>
      <c r="I22" s="493"/>
      <c r="J22" s="481"/>
      <c r="K22" s="484"/>
      <c r="L22" s="484"/>
      <c r="M22" s="487"/>
      <c r="N22" s="455"/>
      <c r="O22" s="457"/>
      <c r="P22" s="495"/>
      <c r="Q22" s="451"/>
      <c r="R22" s="451"/>
      <c r="S22" s="451"/>
      <c r="T22" s="453"/>
    </row>
    <row r="23" spans="1:20" ht="278.25" customHeight="1">
      <c r="A23" s="473"/>
      <c r="B23" s="470"/>
      <c r="C23" s="476"/>
      <c r="D23" s="476"/>
      <c r="E23" s="479"/>
      <c r="F23" s="479"/>
      <c r="G23" s="479"/>
      <c r="H23" s="491"/>
      <c r="I23" s="494"/>
      <c r="J23" s="482"/>
      <c r="K23" s="485"/>
      <c r="L23" s="485"/>
      <c r="M23" s="488"/>
      <c r="N23" s="456"/>
      <c r="O23" s="457"/>
      <c r="P23" s="495"/>
      <c r="Q23" s="451"/>
      <c r="R23" s="451"/>
      <c r="S23" s="451"/>
      <c r="T23" s="453"/>
    </row>
    <row r="24" spans="1:20">
      <c r="A24" s="471">
        <f>'Mapa Final'!A21</f>
        <v>4</v>
      </c>
      <c r="B24" s="469" t="str">
        <f>'Mapa Final'!B21</f>
        <v>Atentados</v>
      </c>
      <c r="C24" s="474" t="str">
        <f>'Mapa Final'!C21</f>
        <v>Vulneración de los derechos fundamentales de los ciudadanos</v>
      </c>
      <c r="D24" s="474" t="str">
        <f>'Mapa Final'!D21</f>
        <v>Inconformidad de personas involucradas en los procesos a Cargo de la Administración de Justicia</v>
      </c>
      <c r="E24" s="477" t="str">
        <f>'Mapa Final'!E21</f>
        <v xml:space="preserve">violencia y ausencia de valores: tolerancia, respeto </v>
      </c>
      <c r="F24" s="477" t="str">
        <f>'Mapa Final'!F21</f>
        <v>Eventos contra la integridad de Funcionarios y Empleados Judiciales en el ejercicio de Administrar Justicia</v>
      </c>
      <c r="G24" s="477" t="str">
        <f>'Mapa Final'!G21</f>
        <v>Ejecución y Administración de Procesos</v>
      </c>
      <c r="H24" s="489" t="str">
        <f>'Mapa Final'!I21</f>
        <v>Media</v>
      </c>
      <c r="I24" s="492" t="str">
        <f>'Mapa Final'!L21</f>
        <v>Catastrófico</v>
      </c>
      <c r="J24" s="480" t="str">
        <f>'Mapa Final'!N21</f>
        <v>Extremo</v>
      </c>
      <c r="K24" s="483" t="str">
        <f>'Mapa Final'!AA21</f>
        <v>Muy Baja</v>
      </c>
      <c r="L24" s="483" t="str">
        <f>'Mapa Final'!AE21</f>
        <v>Mayor</v>
      </c>
      <c r="M24" s="486" t="str">
        <f>'Mapa Final'!AG21</f>
        <v xml:space="preserve">Alto </v>
      </c>
      <c r="N24" s="454" t="str">
        <f>'Mapa Final'!AH21</f>
        <v>Evitar</v>
      </c>
      <c r="O24" s="453" t="s">
        <v>611</v>
      </c>
      <c r="P24" s="495"/>
      <c r="Q24" s="451" t="s">
        <v>10</v>
      </c>
      <c r="R24" s="452">
        <v>44927</v>
      </c>
      <c r="S24" s="452">
        <v>45015</v>
      </c>
      <c r="T24" s="453" t="s">
        <v>612</v>
      </c>
    </row>
    <row r="25" spans="1:20">
      <c r="A25" s="472"/>
      <c r="B25" s="358"/>
      <c r="C25" s="475"/>
      <c r="D25" s="475"/>
      <c r="E25" s="478"/>
      <c r="F25" s="478"/>
      <c r="G25" s="478"/>
      <c r="H25" s="490"/>
      <c r="I25" s="493"/>
      <c r="J25" s="481"/>
      <c r="K25" s="484"/>
      <c r="L25" s="484"/>
      <c r="M25" s="487"/>
      <c r="N25" s="455"/>
      <c r="O25" s="453"/>
      <c r="P25" s="495"/>
      <c r="Q25" s="451"/>
      <c r="R25" s="451"/>
      <c r="S25" s="451"/>
      <c r="T25" s="453"/>
    </row>
    <row r="26" spans="1:20">
      <c r="A26" s="472"/>
      <c r="B26" s="358"/>
      <c r="C26" s="475"/>
      <c r="D26" s="475"/>
      <c r="E26" s="478"/>
      <c r="F26" s="478"/>
      <c r="G26" s="478"/>
      <c r="H26" s="490"/>
      <c r="I26" s="493"/>
      <c r="J26" s="481"/>
      <c r="K26" s="484"/>
      <c r="L26" s="484"/>
      <c r="M26" s="487"/>
      <c r="N26" s="455"/>
      <c r="O26" s="453"/>
      <c r="P26" s="495"/>
      <c r="Q26" s="451"/>
      <c r="R26" s="451"/>
      <c r="S26" s="451"/>
      <c r="T26" s="453"/>
    </row>
    <row r="27" spans="1:20">
      <c r="A27" s="472"/>
      <c r="B27" s="358"/>
      <c r="C27" s="475"/>
      <c r="D27" s="475"/>
      <c r="E27" s="478"/>
      <c r="F27" s="478"/>
      <c r="G27" s="478"/>
      <c r="H27" s="490"/>
      <c r="I27" s="493"/>
      <c r="J27" s="481"/>
      <c r="K27" s="484"/>
      <c r="L27" s="484"/>
      <c r="M27" s="487"/>
      <c r="N27" s="455"/>
      <c r="O27" s="453"/>
      <c r="P27" s="495"/>
      <c r="Q27" s="451"/>
      <c r="R27" s="451"/>
      <c r="S27" s="451"/>
      <c r="T27" s="453"/>
    </row>
    <row r="28" spans="1:20" ht="15.75" customHeight="1">
      <c r="A28" s="473"/>
      <c r="B28" s="470"/>
      <c r="C28" s="476"/>
      <c r="D28" s="476"/>
      <c r="E28" s="479"/>
      <c r="F28" s="479"/>
      <c r="G28" s="479"/>
      <c r="H28" s="491"/>
      <c r="I28" s="494"/>
      <c r="J28" s="482"/>
      <c r="K28" s="485"/>
      <c r="L28" s="485"/>
      <c r="M28" s="488"/>
      <c r="N28" s="456"/>
      <c r="O28" s="453"/>
      <c r="P28" s="495"/>
      <c r="Q28" s="451"/>
      <c r="R28" s="451"/>
      <c r="S28" s="451"/>
      <c r="T28" s="453"/>
    </row>
    <row r="29" spans="1:20">
      <c r="A29" s="471">
        <f>'Mapa Final'!A25</f>
        <v>5</v>
      </c>
      <c r="B29" s="469" t="str">
        <f>'Mapa Final'!B25</f>
        <v>Incendios</v>
      </c>
      <c r="C29" s="474" t="str">
        <f>'Mapa Final'!C25</f>
        <v>Afectación en la Prestación del Servicio de Justicia</v>
      </c>
      <c r="D29" s="474" t="str">
        <f>'Mapa Final'!D25</f>
        <v>Cortos circuitos
Fuego por el uso de cigarrillos
Fuego provocado intencionalmente
Mala disposición de los archivos
Manipulación de materiales inflamables</v>
      </c>
      <c r="E29" s="477" t="str">
        <f>'Mapa Final'!E25</f>
        <v>Conflagraciones generadas por malas prácticas y generadas de manera intencional</v>
      </c>
      <c r="F29" s="477" t="str">
        <f>'Mapa Final'!F25</f>
        <v>Incendios intencionados y no intencionados</v>
      </c>
      <c r="G29" s="477" t="str">
        <f>'Mapa Final'!G25</f>
        <v>Usuarios, productos y prácticas organizacionales</v>
      </c>
      <c r="H29" s="489" t="str">
        <f>'Mapa Final'!I25</f>
        <v>Media</v>
      </c>
      <c r="I29" s="492" t="str">
        <f>'Mapa Final'!L25</f>
        <v>Catastrófico</v>
      </c>
      <c r="J29" s="480" t="str">
        <f>'Mapa Final'!N25</f>
        <v>Extremo</v>
      </c>
      <c r="K29" s="483" t="str">
        <f>'Mapa Final'!AA25</f>
        <v>Muy Baja</v>
      </c>
      <c r="L29" s="483" t="str">
        <f>'Mapa Final'!AE25</f>
        <v>Mayor</v>
      </c>
      <c r="M29" s="486" t="str">
        <f>'Mapa Final'!AG25</f>
        <v xml:space="preserve">Alto </v>
      </c>
      <c r="N29" s="454" t="str">
        <f>'Mapa Final'!AH25</f>
        <v>Reducir(mitigar)</v>
      </c>
      <c r="O29" s="453" t="s">
        <v>613</v>
      </c>
      <c r="P29" s="495"/>
      <c r="Q29" s="451" t="s">
        <v>10</v>
      </c>
      <c r="R29" s="452">
        <v>44927</v>
      </c>
      <c r="S29" s="452">
        <v>45015</v>
      </c>
      <c r="T29" s="453" t="s">
        <v>612</v>
      </c>
    </row>
    <row r="30" spans="1:20">
      <c r="A30" s="472"/>
      <c r="B30" s="358"/>
      <c r="C30" s="475"/>
      <c r="D30" s="475"/>
      <c r="E30" s="478"/>
      <c r="F30" s="478"/>
      <c r="G30" s="478"/>
      <c r="H30" s="490"/>
      <c r="I30" s="493"/>
      <c r="J30" s="481"/>
      <c r="K30" s="484"/>
      <c r="L30" s="484"/>
      <c r="M30" s="487"/>
      <c r="N30" s="455"/>
      <c r="O30" s="453"/>
      <c r="P30" s="495"/>
      <c r="Q30" s="451"/>
      <c r="R30" s="451"/>
      <c r="S30" s="451"/>
      <c r="T30" s="453"/>
    </row>
    <row r="31" spans="1:20">
      <c r="A31" s="472"/>
      <c r="B31" s="358"/>
      <c r="C31" s="475"/>
      <c r="D31" s="475"/>
      <c r="E31" s="478"/>
      <c r="F31" s="478"/>
      <c r="G31" s="478"/>
      <c r="H31" s="490"/>
      <c r="I31" s="493"/>
      <c r="J31" s="481"/>
      <c r="K31" s="484"/>
      <c r="L31" s="484"/>
      <c r="M31" s="487"/>
      <c r="N31" s="455"/>
      <c r="O31" s="453"/>
      <c r="P31" s="495"/>
      <c r="Q31" s="451"/>
      <c r="R31" s="451"/>
      <c r="S31" s="451"/>
      <c r="T31" s="453"/>
    </row>
    <row r="32" spans="1:20">
      <c r="A32" s="472"/>
      <c r="B32" s="358"/>
      <c r="C32" s="475"/>
      <c r="D32" s="475"/>
      <c r="E32" s="478"/>
      <c r="F32" s="478"/>
      <c r="G32" s="478"/>
      <c r="H32" s="490"/>
      <c r="I32" s="493"/>
      <c r="J32" s="481"/>
      <c r="K32" s="484"/>
      <c r="L32" s="484"/>
      <c r="M32" s="487"/>
      <c r="N32" s="455"/>
      <c r="O32" s="453"/>
      <c r="P32" s="495"/>
      <c r="Q32" s="451"/>
      <c r="R32" s="451"/>
      <c r="S32" s="451"/>
      <c r="T32" s="453"/>
    </row>
    <row r="33" spans="1:20">
      <c r="A33" s="473"/>
      <c r="B33" s="470"/>
      <c r="C33" s="476"/>
      <c r="D33" s="476"/>
      <c r="E33" s="479"/>
      <c r="F33" s="479"/>
      <c r="G33" s="479"/>
      <c r="H33" s="491"/>
      <c r="I33" s="494"/>
      <c r="J33" s="482"/>
      <c r="K33" s="485"/>
      <c r="L33" s="485"/>
      <c r="M33" s="488"/>
      <c r="N33" s="456"/>
      <c r="O33" s="453"/>
      <c r="P33" s="495"/>
      <c r="Q33" s="451"/>
      <c r="R33" s="451"/>
      <c r="S33" s="451"/>
      <c r="T33" s="453"/>
    </row>
  </sheetData>
  <mergeCells count="118">
    <mergeCell ref="A29:A33"/>
    <mergeCell ref="C29:C33"/>
    <mergeCell ref="D29:D33"/>
    <mergeCell ref="E29:E33"/>
    <mergeCell ref="F29:F33"/>
    <mergeCell ref="T24:T28"/>
    <mergeCell ref="N24:N28"/>
    <mergeCell ref="O24:O28"/>
    <mergeCell ref="P24:P28"/>
    <mergeCell ref="Q24:Q28"/>
    <mergeCell ref="R24:R28"/>
    <mergeCell ref="L24:L28"/>
    <mergeCell ref="B29:B33"/>
    <mergeCell ref="P29:P33"/>
    <mergeCell ref="Q29:Q33"/>
    <mergeCell ref="R29:R33"/>
    <mergeCell ref="S29:S33"/>
    <mergeCell ref="G29:G33"/>
    <mergeCell ref="H29:H33"/>
    <mergeCell ref="I29:I33"/>
    <mergeCell ref="T29:T33"/>
    <mergeCell ref="J29:J33"/>
    <mergeCell ref="K29:K33"/>
    <mergeCell ref="L29:L33"/>
    <mergeCell ref="P19:P23"/>
    <mergeCell ref="Q19:Q23"/>
    <mergeCell ref="R19:R23"/>
    <mergeCell ref="B19:B23"/>
    <mergeCell ref="B24:B28"/>
    <mergeCell ref="M24:M28"/>
    <mergeCell ref="M29:M33"/>
    <mergeCell ref="N29:N33"/>
    <mergeCell ref="O29:O33"/>
    <mergeCell ref="A24:A28"/>
    <mergeCell ref="C24:C28"/>
    <mergeCell ref="D24:D28"/>
    <mergeCell ref="E24:E28"/>
    <mergeCell ref="F24:F28"/>
    <mergeCell ref="J19:J23"/>
    <mergeCell ref="K19:K23"/>
    <mergeCell ref="L19:L23"/>
    <mergeCell ref="M19:M23"/>
    <mergeCell ref="A19:A23"/>
    <mergeCell ref="C19:C23"/>
    <mergeCell ref="D19:D23"/>
    <mergeCell ref="E19:E23"/>
    <mergeCell ref="G24:G28"/>
    <mergeCell ref="H24:H28"/>
    <mergeCell ref="I24:I28"/>
    <mergeCell ref="J24:J28"/>
    <mergeCell ref="K24:K28"/>
    <mergeCell ref="S14:S18"/>
    <mergeCell ref="S24:S28"/>
    <mergeCell ref="T14:T18"/>
    <mergeCell ref="N14:N18"/>
    <mergeCell ref="O14:O18"/>
    <mergeCell ref="P14:P18"/>
    <mergeCell ref="Q14:Q18"/>
    <mergeCell ref="R14:R18"/>
    <mergeCell ref="B9:B13"/>
    <mergeCell ref="F19:F23"/>
    <mergeCell ref="G19:G23"/>
    <mergeCell ref="H19:H23"/>
    <mergeCell ref="I19:I23"/>
    <mergeCell ref="M14:M18"/>
    <mergeCell ref="G14:G18"/>
    <mergeCell ref="H14:H18"/>
    <mergeCell ref="I14:I18"/>
    <mergeCell ref="J14:J18"/>
    <mergeCell ref="K14:K18"/>
    <mergeCell ref="L14:L18"/>
    <mergeCell ref="S19:S23"/>
    <mergeCell ref="T19:T23"/>
    <mergeCell ref="N19:N23"/>
    <mergeCell ref="O19:O23"/>
    <mergeCell ref="B14:B18"/>
    <mergeCell ref="P9:P13"/>
    <mergeCell ref="A14:A18"/>
    <mergeCell ref="C14:C18"/>
    <mergeCell ref="D14:D18"/>
    <mergeCell ref="E14:E18"/>
    <mergeCell ref="F14:F18"/>
    <mergeCell ref="J9:J13"/>
    <mergeCell ref="K9:K13"/>
    <mergeCell ref="L9:L13"/>
    <mergeCell ref="M9:M13"/>
    <mergeCell ref="A9:A13"/>
    <mergeCell ref="C9:C13"/>
    <mergeCell ref="D9:D13"/>
    <mergeCell ref="E9:E13"/>
    <mergeCell ref="F9:F13"/>
    <mergeCell ref="G9:G13"/>
    <mergeCell ref="H9:H13"/>
    <mergeCell ref="I9:I13"/>
    <mergeCell ref="Q9:Q13"/>
    <mergeCell ref="R9:R13"/>
    <mergeCell ref="S9:S13"/>
    <mergeCell ref="T9:T13"/>
    <mergeCell ref="N9:N13"/>
    <mergeCell ref="O9:O13"/>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A7:B7 H34:J1048576">
    <cfRule type="containsText" dxfId="1491" priority="663" operator="containsText" text="3- Moderado">
      <formula>NOT(ISERROR(SEARCH("3- Moderado",A7)))</formula>
    </cfRule>
    <cfRule type="containsText" dxfId="1490" priority="664" operator="containsText" text="6- Moderado">
      <formula>NOT(ISERROR(SEARCH("6- Moderado",A7)))</formula>
    </cfRule>
    <cfRule type="containsText" dxfId="1489" priority="665" operator="containsText" text="4- Moderado">
      <formula>NOT(ISERROR(SEARCH("4- Moderado",A7)))</formula>
    </cfRule>
    <cfRule type="containsText" dxfId="1488" priority="666" operator="containsText" text="3- Bajo">
      <formula>NOT(ISERROR(SEARCH("3- Bajo",A7)))</formula>
    </cfRule>
    <cfRule type="containsText" dxfId="1487" priority="667" operator="containsText" text="4- Bajo">
      <formula>NOT(ISERROR(SEARCH("4- Bajo",A7)))</formula>
    </cfRule>
    <cfRule type="containsText" dxfId="1486" priority="668" operator="containsText" text="1- Bajo">
      <formula>NOT(ISERROR(SEARCH("1- Bajo",A7)))</formula>
    </cfRule>
  </conditionalFormatting>
  <conditionalFormatting sqref="H8:J8">
    <cfRule type="containsText" dxfId="1485" priority="656" operator="containsText" text="3- Moderado">
      <formula>NOT(ISERROR(SEARCH("3- Moderado",H8)))</formula>
    </cfRule>
    <cfRule type="containsText" dxfId="1484" priority="657" operator="containsText" text="6- Moderado">
      <formula>NOT(ISERROR(SEARCH("6- Moderado",H8)))</formula>
    </cfRule>
    <cfRule type="containsText" dxfId="1483" priority="658" operator="containsText" text="4- Moderado">
      <formula>NOT(ISERROR(SEARCH("4- Moderado",H8)))</formula>
    </cfRule>
    <cfRule type="containsText" dxfId="1482" priority="659" operator="containsText" text="3- Bajo">
      <formula>NOT(ISERROR(SEARCH("3- Bajo",H8)))</formula>
    </cfRule>
    <cfRule type="containsText" dxfId="1481" priority="660" operator="containsText" text="4- Bajo">
      <formula>NOT(ISERROR(SEARCH("4- Bajo",H8)))</formula>
    </cfRule>
    <cfRule type="containsText" dxfId="1480" priority="662" operator="containsText" text="1- Bajo">
      <formula>NOT(ISERROR(SEARCH("1- Bajo",H8)))</formula>
    </cfRule>
  </conditionalFormatting>
  <conditionalFormatting sqref="J8 J34:J1048576">
    <cfRule type="containsText" dxfId="1479" priority="645" operator="containsText" text="25- Extremo">
      <formula>NOT(ISERROR(SEARCH("25- Extremo",J8)))</formula>
    </cfRule>
    <cfRule type="containsText" dxfId="1478" priority="646" operator="containsText" text="20- Extremo">
      <formula>NOT(ISERROR(SEARCH("20- Extremo",J8)))</formula>
    </cfRule>
    <cfRule type="containsText" dxfId="1477" priority="647" operator="containsText" text="15- Extremo">
      <formula>NOT(ISERROR(SEARCH("15- Extremo",J8)))</formula>
    </cfRule>
    <cfRule type="containsText" dxfId="1476" priority="648" operator="containsText" text="10- Extremo">
      <formula>NOT(ISERROR(SEARCH("10- Extremo",J8)))</formula>
    </cfRule>
    <cfRule type="containsText" dxfId="1475" priority="649" operator="containsText" text="5- Extremo">
      <formula>NOT(ISERROR(SEARCH("5- Extremo",J8)))</formula>
    </cfRule>
    <cfRule type="containsText" dxfId="1474" priority="650" operator="containsText" text="12- Alto">
      <formula>NOT(ISERROR(SEARCH("12- Alto",J8)))</formula>
    </cfRule>
    <cfRule type="containsText" dxfId="1473" priority="651" operator="containsText" text="10- Alto">
      <formula>NOT(ISERROR(SEARCH("10- Alto",J8)))</formula>
    </cfRule>
    <cfRule type="containsText" dxfId="1472" priority="652" operator="containsText" text="9- Alto">
      <formula>NOT(ISERROR(SEARCH("9- Alto",J8)))</formula>
    </cfRule>
    <cfRule type="containsText" dxfId="1471" priority="653" operator="containsText" text="8- Alto">
      <formula>NOT(ISERROR(SEARCH("8- Alto",J8)))</formula>
    </cfRule>
    <cfRule type="containsText" dxfId="1470" priority="654" operator="containsText" text="5- Alto">
      <formula>NOT(ISERROR(SEARCH("5- Alto",J8)))</formula>
    </cfRule>
    <cfRule type="containsText" dxfId="1469" priority="655" operator="containsText" text="4- Alto">
      <formula>NOT(ISERROR(SEARCH("4- Alto",J8)))</formula>
    </cfRule>
    <cfRule type="containsText" dxfId="1468" priority="661" operator="containsText" text="2- Bajo">
      <formula>NOT(ISERROR(SEARCH("2- Bajo",J8)))</formula>
    </cfRule>
  </conditionalFormatting>
  <conditionalFormatting sqref="B9 B14 B19 B24 B29">
    <cfRule type="containsText" dxfId="1467" priority="627" operator="containsText" text="3- Moderado">
      <formula>NOT(ISERROR(SEARCH("3- Moderado",B9)))</formula>
    </cfRule>
    <cfRule type="containsText" dxfId="1466" priority="628" operator="containsText" text="6- Moderado">
      <formula>NOT(ISERROR(SEARCH("6- Moderado",B9)))</formula>
    </cfRule>
    <cfRule type="containsText" dxfId="1465" priority="629" operator="containsText" text="4- Moderado">
      <formula>NOT(ISERROR(SEARCH("4- Moderado",B9)))</formula>
    </cfRule>
    <cfRule type="containsText" dxfId="1464" priority="630" operator="containsText" text="3- Bajo">
      <formula>NOT(ISERROR(SEARCH("3- Bajo",B9)))</formula>
    </cfRule>
    <cfRule type="containsText" dxfId="1463" priority="631" operator="containsText" text="4- Bajo">
      <formula>NOT(ISERROR(SEARCH("4- Bajo",B9)))</formula>
    </cfRule>
    <cfRule type="containsText" dxfId="1462" priority="632" operator="containsText" text="1- Bajo">
      <formula>NOT(ISERROR(SEARCH("1- Bajo",B9)))</formula>
    </cfRule>
  </conditionalFormatting>
  <conditionalFormatting sqref="K8">
    <cfRule type="containsText" dxfId="1461" priority="615" operator="containsText" text="3- Moderado">
      <formula>NOT(ISERROR(SEARCH("3- Moderado",K8)))</formula>
    </cfRule>
    <cfRule type="containsText" dxfId="1460" priority="616" operator="containsText" text="6- Moderado">
      <formula>NOT(ISERROR(SEARCH("6- Moderado",K8)))</formula>
    </cfRule>
    <cfRule type="containsText" dxfId="1459" priority="617" operator="containsText" text="4- Moderado">
      <formula>NOT(ISERROR(SEARCH("4- Moderado",K8)))</formula>
    </cfRule>
    <cfRule type="containsText" dxfId="1458" priority="618" operator="containsText" text="3- Bajo">
      <formula>NOT(ISERROR(SEARCH("3- Bajo",K8)))</formula>
    </cfRule>
    <cfRule type="containsText" dxfId="1457" priority="619" operator="containsText" text="4- Bajo">
      <formula>NOT(ISERROR(SEARCH("4- Bajo",K8)))</formula>
    </cfRule>
    <cfRule type="containsText" dxfId="1456" priority="620" operator="containsText" text="1- Bajo">
      <formula>NOT(ISERROR(SEARCH("1- Bajo",K8)))</formula>
    </cfRule>
  </conditionalFormatting>
  <conditionalFormatting sqref="L8">
    <cfRule type="containsText" dxfId="1455" priority="609" operator="containsText" text="3- Moderado">
      <formula>NOT(ISERROR(SEARCH("3- Moderado",L8)))</formula>
    </cfRule>
    <cfRule type="containsText" dxfId="1454" priority="610" operator="containsText" text="6- Moderado">
      <formula>NOT(ISERROR(SEARCH("6- Moderado",L8)))</formula>
    </cfRule>
    <cfRule type="containsText" dxfId="1453" priority="611" operator="containsText" text="4- Moderado">
      <formula>NOT(ISERROR(SEARCH("4- Moderado",L8)))</formula>
    </cfRule>
    <cfRule type="containsText" dxfId="1452" priority="612" operator="containsText" text="3- Bajo">
      <formula>NOT(ISERROR(SEARCH("3- Bajo",L8)))</formula>
    </cfRule>
    <cfRule type="containsText" dxfId="1451" priority="613" operator="containsText" text="4- Bajo">
      <formula>NOT(ISERROR(SEARCH("4- Bajo",L8)))</formula>
    </cfRule>
    <cfRule type="containsText" dxfId="1450" priority="614" operator="containsText" text="1- Bajo">
      <formula>NOT(ISERROR(SEARCH("1- Bajo",L8)))</formula>
    </cfRule>
  </conditionalFormatting>
  <conditionalFormatting sqref="M8">
    <cfRule type="containsText" dxfId="1449" priority="603" operator="containsText" text="3- Moderado">
      <formula>NOT(ISERROR(SEARCH("3- Moderado",M8)))</formula>
    </cfRule>
    <cfRule type="containsText" dxfId="1448" priority="604" operator="containsText" text="6- Moderado">
      <formula>NOT(ISERROR(SEARCH("6- Moderado",M8)))</formula>
    </cfRule>
    <cfRule type="containsText" dxfId="1447" priority="605" operator="containsText" text="4- Moderado">
      <formula>NOT(ISERROR(SEARCH("4- Moderado",M8)))</formula>
    </cfRule>
    <cfRule type="containsText" dxfId="1446" priority="606" operator="containsText" text="3- Bajo">
      <formula>NOT(ISERROR(SEARCH("3- Bajo",M8)))</formula>
    </cfRule>
    <cfRule type="containsText" dxfId="1445" priority="607" operator="containsText" text="4- Bajo">
      <formula>NOT(ISERROR(SEARCH("4- Bajo",M8)))</formula>
    </cfRule>
    <cfRule type="containsText" dxfId="1444" priority="608" operator="containsText" text="1- Bajo">
      <formula>NOT(ISERROR(SEARCH("1- Bajo",M8)))</formula>
    </cfRule>
  </conditionalFormatting>
  <conditionalFormatting sqref="K9:L9">
    <cfRule type="containsText" dxfId="1443" priority="518" operator="containsText" text="3- Moderado">
      <formula>NOT(ISERROR(SEARCH("3- Moderado",K9)))</formula>
    </cfRule>
    <cfRule type="containsText" dxfId="1442" priority="519" operator="containsText" text="6- Moderado">
      <formula>NOT(ISERROR(SEARCH("6- Moderado",K9)))</formula>
    </cfRule>
    <cfRule type="containsText" dxfId="1441" priority="520" operator="containsText" text="4- Moderado">
      <formula>NOT(ISERROR(SEARCH("4- Moderado",K9)))</formula>
    </cfRule>
    <cfRule type="containsText" dxfId="1440" priority="521" operator="containsText" text="3- Bajo">
      <formula>NOT(ISERROR(SEARCH("3- Bajo",K9)))</formula>
    </cfRule>
    <cfRule type="containsText" dxfId="1439" priority="522" operator="containsText" text="4- Bajo">
      <formula>NOT(ISERROR(SEARCH("4- Bajo",K9)))</formula>
    </cfRule>
    <cfRule type="containsText" dxfId="1438" priority="523" operator="containsText" text="1- Bajo">
      <formula>NOT(ISERROR(SEARCH("1- Bajo",K9)))</formula>
    </cfRule>
  </conditionalFormatting>
  <conditionalFormatting sqref="H9:I9">
    <cfRule type="containsText" dxfId="1437" priority="512" operator="containsText" text="3- Moderado">
      <formula>NOT(ISERROR(SEARCH("3- Moderado",H9)))</formula>
    </cfRule>
    <cfRule type="containsText" dxfId="1436" priority="513" operator="containsText" text="6- Moderado">
      <formula>NOT(ISERROR(SEARCH("6- Moderado",H9)))</formula>
    </cfRule>
    <cfRule type="containsText" dxfId="1435" priority="514" operator="containsText" text="4- Moderado">
      <formula>NOT(ISERROR(SEARCH("4- Moderado",H9)))</formula>
    </cfRule>
    <cfRule type="containsText" dxfId="1434" priority="515" operator="containsText" text="3- Bajo">
      <formula>NOT(ISERROR(SEARCH("3- Bajo",H9)))</formula>
    </cfRule>
    <cfRule type="containsText" dxfId="1433" priority="516" operator="containsText" text="4- Bajo">
      <formula>NOT(ISERROR(SEARCH("4- Bajo",H9)))</formula>
    </cfRule>
    <cfRule type="containsText" dxfId="1432" priority="517" operator="containsText" text="1- Bajo">
      <formula>NOT(ISERROR(SEARCH("1- Bajo",H9)))</formula>
    </cfRule>
  </conditionalFormatting>
  <conditionalFormatting sqref="A9 C9:E9">
    <cfRule type="containsText" dxfId="1431" priority="506" operator="containsText" text="3- Moderado">
      <formula>NOT(ISERROR(SEARCH("3- Moderado",A9)))</formula>
    </cfRule>
    <cfRule type="containsText" dxfId="1430" priority="507" operator="containsText" text="6- Moderado">
      <formula>NOT(ISERROR(SEARCH("6- Moderado",A9)))</formula>
    </cfRule>
    <cfRule type="containsText" dxfId="1429" priority="508" operator="containsText" text="4- Moderado">
      <formula>NOT(ISERROR(SEARCH("4- Moderado",A9)))</formula>
    </cfRule>
    <cfRule type="containsText" dxfId="1428" priority="509" operator="containsText" text="3- Bajo">
      <formula>NOT(ISERROR(SEARCH("3- Bajo",A9)))</formula>
    </cfRule>
    <cfRule type="containsText" dxfId="1427" priority="510" operator="containsText" text="4- Bajo">
      <formula>NOT(ISERROR(SEARCH("4- Bajo",A9)))</formula>
    </cfRule>
    <cfRule type="containsText" dxfId="1426" priority="511" operator="containsText" text="1- Bajo">
      <formula>NOT(ISERROR(SEARCH("1- Bajo",A9)))</formula>
    </cfRule>
  </conditionalFormatting>
  <conditionalFormatting sqref="F9:G9">
    <cfRule type="containsText" dxfId="1425" priority="500" operator="containsText" text="3- Moderado">
      <formula>NOT(ISERROR(SEARCH("3- Moderado",F9)))</formula>
    </cfRule>
    <cfRule type="containsText" dxfId="1424" priority="501" operator="containsText" text="6- Moderado">
      <formula>NOT(ISERROR(SEARCH("6- Moderado",F9)))</formula>
    </cfRule>
    <cfRule type="containsText" dxfId="1423" priority="502" operator="containsText" text="4- Moderado">
      <formula>NOT(ISERROR(SEARCH("4- Moderado",F9)))</formula>
    </cfRule>
    <cfRule type="containsText" dxfId="1422" priority="503" operator="containsText" text="3- Bajo">
      <formula>NOT(ISERROR(SEARCH("3- Bajo",F9)))</formula>
    </cfRule>
    <cfRule type="containsText" dxfId="1421" priority="504" operator="containsText" text="4- Bajo">
      <formula>NOT(ISERROR(SEARCH("4- Bajo",F9)))</formula>
    </cfRule>
    <cfRule type="containsText" dxfId="1420" priority="505" operator="containsText" text="1- Bajo">
      <formula>NOT(ISERROR(SEARCH("1- Bajo",F9)))</formula>
    </cfRule>
  </conditionalFormatting>
  <conditionalFormatting sqref="J9:J13">
    <cfRule type="containsText" dxfId="1419" priority="495" operator="containsText" text="Bajo">
      <formula>NOT(ISERROR(SEARCH("Bajo",J9)))</formula>
    </cfRule>
    <cfRule type="containsText" dxfId="1418" priority="496" operator="containsText" text="Moderado">
      <formula>NOT(ISERROR(SEARCH("Moderado",J9)))</formula>
    </cfRule>
    <cfRule type="containsText" dxfId="1417" priority="497" operator="containsText" text="Alto">
      <formula>NOT(ISERROR(SEARCH("Alto",J9)))</formula>
    </cfRule>
    <cfRule type="containsText" dxfId="1416" priority="498" operator="containsText" text="Extremo">
      <formula>NOT(ISERROR(SEARCH("Extremo",J9)))</formula>
    </cfRule>
    <cfRule type="colorScale" priority="499">
      <colorScale>
        <cfvo type="min"/>
        <cfvo type="max"/>
        <color rgb="FFFF7128"/>
        <color rgb="FFFFEF9C"/>
      </colorScale>
    </cfRule>
  </conditionalFormatting>
  <conditionalFormatting sqref="M9:M13">
    <cfRule type="containsText" dxfId="1415" priority="470" operator="containsText" text="Moderado">
      <formula>NOT(ISERROR(SEARCH("Moderado",M9)))</formula>
    </cfRule>
    <cfRule type="containsText" dxfId="1414" priority="490" operator="containsText" text="Bajo">
      <formula>NOT(ISERROR(SEARCH("Bajo",M9)))</formula>
    </cfRule>
    <cfRule type="containsText" dxfId="1413" priority="491" operator="containsText" text="Moderado">
      <formula>NOT(ISERROR(SEARCH("Moderado",M9)))</formula>
    </cfRule>
    <cfRule type="containsText" dxfId="1412" priority="492" operator="containsText" text="Alto">
      <formula>NOT(ISERROR(SEARCH("Alto",M9)))</formula>
    </cfRule>
    <cfRule type="containsText" dxfId="1411" priority="493" operator="containsText" text="Extremo">
      <formula>NOT(ISERROR(SEARCH("Extremo",M9)))</formula>
    </cfRule>
    <cfRule type="colorScale" priority="494">
      <colorScale>
        <cfvo type="min"/>
        <cfvo type="max"/>
        <color rgb="FFFF7128"/>
        <color rgb="FFFFEF9C"/>
      </colorScale>
    </cfRule>
  </conditionalFormatting>
  <conditionalFormatting sqref="N9">
    <cfRule type="containsText" dxfId="1410" priority="484" operator="containsText" text="3- Moderado">
      <formula>NOT(ISERROR(SEARCH("3- Moderado",N9)))</formula>
    </cfRule>
    <cfRule type="containsText" dxfId="1409" priority="485" operator="containsText" text="6- Moderado">
      <formula>NOT(ISERROR(SEARCH("6- Moderado",N9)))</formula>
    </cfRule>
    <cfRule type="containsText" dxfId="1408" priority="486" operator="containsText" text="4- Moderado">
      <formula>NOT(ISERROR(SEARCH("4- Moderado",N9)))</formula>
    </cfRule>
    <cfRule type="containsText" dxfId="1407" priority="487" operator="containsText" text="3- Bajo">
      <formula>NOT(ISERROR(SEARCH("3- Bajo",N9)))</formula>
    </cfRule>
    <cfRule type="containsText" dxfId="1406" priority="488" operator="containsText" text="4- Bajo">
      <formula>NOT(ISERROR(SEARCH("4- Bajo",N9)))</formula>
    </cfRule>
    <cfRule type="containsText" dxfId="1405" priority="489" operator="containsText" text="1- Bajo">
      <formula>NOT(ISERROR(SEARCH("1- Bajo",N9)))</formula>
    </cfRule>
  </conditionalFormatting>
  <conditionalFormatting sqref="H9:H13">
    <cfRule type="containsText" dxfId="1404" priority="471" operator="containsText" text="Muy Alta">
      <formula>NOT(ISERROR(SEARCH("Muy Alta",H9)))</formula>
    </cfRule>
    <cfRule type="containsText" dxfId="1403" priority="472" operator="containsText" text="Alta">
      <formula>NOT(ISERROR(SEARCH("Alta",H9)))</formula>
    </cfRule>
    <cfRule type="containsText" dxfId="1402" priority="473" operator="containsText" text="Muy Alta">
      <formula>NOT(ISERROR(SEARCH("Muy Alta",H9)))</formula>
    </cfRule>
    <cfRule type="containsText" dxfId="1401" priority="478" operator="containsText" text="Muy Baja">
      <formula>NOT(ISERROR(SEARCH("Muy Baja",H9)))</formula>
    </cfRule>
    <cfRule type="containsText" dxfId="1400" priority="479" operator="containsText" text="Baja">
      <formula>NOT(ISERROR(SEARCH("Baja",H9)))</formula>
    </cfRule>
    <cfRule type="containsText" dxfId="1399" priority="480" operator="containsText" text="Media">
      <formula>NOT(ISERROR(SEARCH("Media",H9)))</formula>
    </cfRule>
    <cfRule type="containsText" dxfId="1398" priority="481" operator="containsText" text="Alta">
      <formula>NOT(ISERROR(SEARCH("Alta",H9)))</formula>
    </cfRule>
    <cfRule type="containsText" dxfId="1397" priority="483" operator="containsText" text="Muy Alta">
      <formula>NOT(ISERROR(SEARCH("Muy Alta",H9)))</formula>
    </cfRule>
  </conditionalFormatting>
  <conditionalFormatting sqref="I9:I13">
    <cfRule type="containsText" dxfId="1396" priority="474" operator="containsText" text="Catastrófico">
      <formula>NOT(ISERROR(SEARCH("Catastrófico",I9)))</formula>
    </cfRule>
    <cfRule type="containsText" dxfId="1395" priority="475" operator="containsText" text="Mayor">
      <formula>NOT(ISERROR(SEARCH("Mayor",I9)))</formula>
    </cfRule>
    <cfRule type="containsText" dxfId="1394" priority="476" operator="containsText" text="Menor">
      <formula>NOT(ISERROR(SEARCH("Menor",I9)))</formula>
    </cfRule>
    <cfRule type="containsText" dxfId="1393" priority="477" operator="containsText" text="Leve">
      <formula>NOT(ISERROR(SEARCH("Leve",I9)))</formula>
    </cfRule>
    <cfRule type="containsText" dxfId="1392" priority="482" operator="containsText" text="Moderado">
      <formula>NOT(ISERROR(SEARCH("Moderado",I9)))</formula>
    </cfRule>
  </conditionalFormatting>
  <conditionalFormatting sqref="K9:K13">
    <cfRule type="containsText" dxfId="1391" priority="469" operator="containsText" text="Media">
      <formula>NOT(ISERROR(SEARCH("Media",K9)))</formula>
    </cfRule>
  </conditionalFormatting>
  <conditionalFormatting sqref="L9:L13">
    <cfRule type="containsText" dxfId="1390" priority="468" operator="containsText" text="Moderado">
      <formula>NOT(ISERROR(SEARCH("Moderado",L9)))</formula>
    </cfRule>
  </conditionalFormatting>
  <conditionalFormatting sqref="J9:J13">
    <cfRule type="containsText" dxfId="1389" priority="467" operator="containsText" text="Moderado">
      <formula>NOT(ISERROR(SEARCH("Moderado",J9)))</formula>
    </cfRule>
  </conditionalFormatting>
  <conditionalFormatting sqref="J9:J13">
    <cfRule type="containsText" dxfId="1388" priority="465" operator="containsText" text="Bajo">
      <formula>NOT(ISERROR(SEARCH("Bajo",J9)))</formula>
    </cfRule>
    <cfRule type="containsText" dxfId="1387" priority="466" operator="containsText" text="Extremo">
      <formula>NOT(ISERROR(SEARCH("Extremo",J9)))</formula>
    </cfRule>
  </conditionalFormatting>
  <conditionalFormatting sqref="K9:K13">
    <cfRule type="containsText" dxfId="1386" priority="463" operator="containsText" text="Baja">
      <formula>NOT(ISERROR(SEARCH("Baja",K9)))</formula>
    </cfRule>
    <cfRule type="containsText" dxfId="1385" priority="464" operator="containsText" text="Muy Baja">
      <formula>NOT(ISERROR(SEARCH("Muy Baja",K9)))</formula>
    </cfRule>
  </conditionalFormatting>
  <conditionalFormatting sqref="K9:K13">
    <cfRule type="containsText" dxfId="1384" priority="461" operator="containsText" text="Muy Alta">
      <formula>NOT(ISERROR(SEARCH("Muy Alta",K9)))</formula>
    </cfRule>
    <cfRule type="containsText" dxfId="1383" priority="462" operator="containsText" text="Alta">
      <formula>NOT(ISERROR(SEARCH("Alta",K9)))</formula>
    </cfRule>
  </conditionalFormatting>
  <conditionalFormatting sqref="L9:L13">
    <cfRule type="containsText" dxfId="1382" priority="457" operator="containsText" text="Catastrófico">
      <formula>NOT(ISERROR(SEARCH("Catastrófico",L9)))</formula>
    </cfRule>
    <cfRule type="containsText" dxfId="1381" priority="458" operator="containsText" text="Mayor">
      <formula>NOT(ISERROR(SEARCH("Mayor",L9)))</formula>
    </cfRule>
    <cfRule type="containsText" dxfId="1380" priority="459" operator="containsText" text="Menor">
      <formula>NOT(ISERROR(SEARCH("Menor",L9)))</formula>
    </cfRule>
    <cfRule type="containsText" dxfId="1379" priority="460" operator="containsText" text="Leve">
      <formula>NOT(ISERROR(SEARCH("Leve",L9)))</formula>
    </cfRule>
  </conditionalFormatting>
  <conditionalFormatting sqref="K14:L14">
    <cfRule type="containsText" dxfId="1378" priority="451" operator="containsText" text="3- Moderado">
      <formula>NOT(ISERROR(SEARCH("3- Moderado",K14)))</formula>
    </cfRule>
    <cfRule type="containsText" dxfId="1377" priority="452" operator="containsText" text="6- Moderado">
      <formula>NOT(ISERROR(SEARCH("6- Moderado",K14)))</formula>
    </cfRule>
    <cfRule type="containsText" dxfId="1376" priority="453" operator="containsText" text="4- Moderado">
      <formula>NOT(ISERROR(SEARCH("4- Moderado",K14)))</formula>
    </cfRule>
    <cfRule type="containsText" dxfId="1375" priority="454" operator="containsText" text="3- Bajo">
      <formula>NOT(ISERROR(SEARCH("3- Bajo",K14)))</formula>
    </cfRule>
    <cfRule type="containsText" dxfId="1374" priority="455" operator="containsText" text="4- Bajo">
      <formula>NOT(ISERROR(SEARCH("4- Bajo",K14)))</formula>
    </cfRule>
    <cfRule type="containsText" dxfId="1373" priority="456" operator="containsText" text="1- Bajo">
      <formula>NOT(ISERROR(SEARCH("1- Bajo",K14)))</formula>
    </cfRule>
  </conditionalFormatting>
  <conditionalFormatting sqref="H14:I14">
    <cfRule type="containsText" dxfId="1372" priority="445" operator="containsText" text="3- Moderado">
      <formula>NOT(ISERROR(SEARCH("3- Moderado",H14)))</formula>
    </cfRule>
    <cfRule type="containsText" dxfId="1371" priority="446" operator="containsText" text="6- Moderado">
      <formula>NOT(ISERROR(SEARCH("6- Moderado",H14)))</formula>
    </cfRule>
    <cfRule type="containsText" dxfId="1370" priority="447" operator="containsText" text="4- Moderado">
      <formula>NOT(ISERROR(SEARCH("4- Moderado",H14)))</formula>
    </cfRule>
    <cfRule type="containsText" dxfId="1369" priority="448" operator="containsText" text="3- Bajo">
      <formula>NOT(ISERROR(SEARCH("3- Bajo",H14)))</formula>
    </cfRule>
    <cfRule type="containsText" dxfId="1368" priority="449" operator="containsText" text="4- Bajo">
      <formula>NOT(ISERROR(SEARCH("4- Bajo",H14)))</formula>
    </cfRule>
    <cfRule type="containsText" dxfId="1367" priority="450" operator="containsText" text="1- Bajo">
      <formula>NOT(ISERROR(SEARCH("1- Bajo",H14)))</formula>
    </cfRule>
  </conditionalFormatting>
  <conditionalFormatting sqref="A14 C14:E14">
    <cfRule type="containsText" dxfId="1366" priority="439" operator="containsText" text="3- Moderado">
      <formula>NOT(ISERROR(SEARCH("3- Moderado",A14)))</formula>
    </cfRule>
    <cfRule type="containsText" dxfId="1365" priority="440" operator="containsText" text="6- Moderado">
      <formula>NOT(ISERROR(SEARCH("6- Moderado",A14)))</formula>
    </cfRule>
    <cfRule type="containsText" dxfId="1364" priority="441" operator="containsText" text="4- Moderado">
      <formula>NOT(ISERROR(SEARCH("4- Moderado",A14)))</formula>
    </cfRule>
    <cfRule type="containsText" dxfId="1363" priority="442" operator="containsText" text="3- Bajo">
      <formula>NOT(ISERROR(SEARCH("3- Bajo",A14)))</formula>
    </cfRule>
    <cfRule type="containsText" dxfId="1362" priority="443" operator="containsText" text="4- Bajo">
      <formula>NOT(ISERROR(SEARCH("4- Bajo",A14)))</formula>
    </cfRule>
    <cfRule type="containsText" dxfId="1361" priority="444" operator="containsText" text="1- Bajo">
      <formula>NOT(ISERROR(SEARCH("1- Bajo",A14)))</formula>
    </cfRule>
  </conditionalFormatting>
  <conditionalFormatting sqref="F14:G14">
    <cfRule type="containsText" dxfId="1360" priority="433" operator="containsText" text="3- Moderado">
      <formula>NOT(ISERROR(SEARCH("3- Moderado",F14)))</formula>
    </cfRule>
    <cfRule type="containsText" dxfId="1359" priority="434" operator="containsText" text="6- Moderado">
      <formula>NOT(ISERROR(SEARCH("6- Moderado",F14)))</formula>
    </cfRule>
    <cfRule type="containsText" dxfId="1358" priority="435" operator="containsText" text="4- Moderado">
      <formula>NOT(ISERROR(SEARCH("4- Moderado",F14)))</formula>
    </cfRule>
    <cfRule type="containsText" dxfId="1357" priority="436" operator="containsText" text="3- Bajo">
      <formula>NOT(ISERROR(SEARCH("3- Bajo",F14)))</formula>
    </cfRule>
    <cfRule type="containsText" dxfId="1356" priority="437" operator="containsText" text="4- Bajo">
      <formula>NOT(ISERROR(SEARCH("4- Bajo",F14)))</formula>
    </cfRule>
    <cfRule type="containsText" dxfId="1355" priority="438" operator="containsText" text="1- Bajo">
      <formula>NOT(ISERROR(SEARCH("1- Bajo",F14)))</formula>
    </cfRule>
  </conditionalFormatting>
  <conditionalFormatting sqref="J14:J18">
    <cfRule type="containsText" dxfId="1354" priority="428" operator="containsText" text="Bajo">
      <formula>NOT(ISERROR(SEARCH("Bajo",J14)))</formula>
    </cfRule>
    <cfRule type="containsText" dxfId="1353" priority="429" operator="containsText" text="Moderado">
      <formula>NOT(ISERROR(SEARCH("Moderado",J14)))</formula>
    </cfRule>
    <cfRule type="containsText" dxfId="1352" priority="430" operator="containsText" text="Alto">
      <formula>NOT(ISERROR(SEARCH("Alto",J14)))</formula>
    </cfRule>
    <cfRule type="containsText" dxfId="1351" priority="431" operator="containsText" text="Extremo">
      <formula>NOT(ISERROR(SEARCH("Extremo",J14)))</formula>
    </cfRule>
    <cfRule type="colorScale" priority="432">
      <colorScale>
        <cfvo type="min"/>
        <cfvo type="max"/>
        <color rgb="FFFF7128"/>
        <color rgb="FFFFEF9C"/>
      </colorScale>
    </cfRule>
  </conditionalFormatting>
  <conditionalFormatting sqref="M14:M18">
    <cfRule type="containsText" dxfId="1350" priority="403" operator="containsText" text="Moderado">
      <formula>NOT(ISERROR(SEARCH("Moderado",M14)))</formula>
    </cfRule>
    <cfRule type="containsText" dxfId="1349" priority="423" operator="containsText" text="Bajo">
      <formula>NOT(ISERROR(SEARCH("Bajo",M14)))</formula>
    </cfRule>
    <cfRule type="containsText" dxfId="1348" priority="424" operator="containsText" text="Moderado">
      <formula>NOT(ISERROR(SEARCH("Moderado",M14)))</formula>
    </cfRule>
    <cfRule type="containsText" dxfId="1347" priority="425" operator="containsText" text="Alto">
      <formula>NOT(ISERROR(SEARCH("Alto",M14)))</formula>
    </cfRule>
    <cfRule type="containsText" dxfId="1346" priority="426" operator="containsText" text="Extremo">
      <formula>NOT(ISERROR(SEARCH("Extremo",M14)))</formula>
    </cfRule>
    <cfRule type="colorScale" priority="427">
      <colorScale>
        <cfvo type="min"/>
        <cfvo type="max"/>
        <color rgb="FFFF7128"/>
        <color rgb="FFFFEF9C"/>
      </colorScale>
    </cfRule>
  </conditionalFormatting>
  <conditionalFormatting sqref="N14">
    <cfRule type="containsText" dxfId="1345" priority="417" operator="containsText" text="3- Moderado">
      <formula>NOT(ISERROR(SEARCH("3- Moderado",N14)))</formula>
    </cfRule>
    <cfRule type="containsText" dxfId="1344" priority="418" operator="containsText" text="6- Moderado">
      <formula>NOT(ISERROR(SEARCH("6- Moderado",N14)))</formula>
    </cfRule>
    <cfRule type="containsText" dxfId="1343" priority="419" operator="containsText" text="4- Moderado">
      <formula>NOT(ISERROR(SEARCH("4- Moderado",N14)))</formula>
    </cfRule>
    <cfRule type="containsText" dxfId="1342" priority="420" operator="containsText" text="3- Bajo">
      <formula>NOT(ISERROR(SEARCH("3- Bajo",N14)))</formula>
    </cfRule>
    <cfRule type="containsText" dxfId="1341" priority="421" operator="containsText" text="4- Bajo">
      <formula>NOT(ISERROR(SEARCH("4- Bajo",N14)))</formula>
    </cfRule>
    <cfRule type="containsText" dxfId="1340" priority="422" operator="containsText" text="1- Bajo">
      <formula>NOT(ISERROR(SEARCH("1- Bajo",N14)))</formula>
    </cfRule>
  </conditionalFormatting>
  <conditionalFormatting sqref="H14:H18">
    <cfRule type="containsText" dxfId="1339" priority="404" operator="containsText" text="Muy Alta">
      <formula>NOT(ISERROR(SEARCH("Muy Alta",H14)))</formula>
    </cfRule>
    <cfRule type="containsText" dxfId="1338" priority="405" operator="containsText" text="Alta">
      <formula>NOT(ISERROR(SEARCH("Alta",H14)))</formula>
    </cfRule>
    <cfRule type="containsText" dxfId="1337" priority="406" operator="containsText" text="Muy Alta">
      <formula>NOT(ISERROR(SEARCH("Muy Alta",H14)))</formula>
    </cfRule>
    <cfRule type="containsText" dxfId="1336" priority="411" operator="containsText" text="Muy Baja">
      <formula>NOT(ISERROR(SEARCH("Muy Baja",H14)))</formula>
    </cfRule>
    <cfRule type="containsText" dxfId="1335" priority="412" operator="containsText" text="Baja">
      <formula>NOT(ISERROR(SEARCH("Baja",H14)))</formula>
    </cfRule>
    <cfRule type="containsText" dxfId="1334" priority="413" operator="containsText" text="Media">
      <formula>NOT(ISERROR(SEARCH("Media",H14)))</formula>
    </cfRule>
    <cfRule type="containsText" dxfId="1333" priority="414" operator="containsText" text="Alta">
      <formula>NOT(ISERROR(SEARCH("Alta",H14)))</formula>
    </cfRule>
    <cfRule type="containsText" dxfId="1332" priority="416" operator="containsText" text="Muy Alta">
      <formula>NOT(ISERROR(SEARCH("Muy Alta",H14)))</formula>
    </cfRule>
  </conditionalFormatting>
  <conditionalFormatting sqref="I14:I18">
    <cfRule type="containsText" dxfId="1331" priority="407" operator="containsText" text="Catastrófico">
      <formula>NOT(ISERROR(SEARCH("Catastrófico",I14)))</formula>
    </cfRule>
    <cfRule type="containsText" dxfId="1330" priority="408" operator="containsText" text="Mayor">
      <formula>NOT(ISERROR(SEARCH("Mayor",I14)))</formula>
    </cfRule>
    <cfRule type="containsText" dxfId="1329" priority="409" operator="containsText" text="Menor">
      <formula>NOT(ISERROR(SEARCH("Menor",I14)))</formula>
    </cfRule>
    <cfRule type="containsText" dxfId="1328" priority="410" operator="containsText" text="Leve">
      <formula>NOT(ISERROR(SEARCH("Leve",I14)))</formula>
    </cfRule>
    <cfRule type="containsText" dxfId="1327" priority="415" operator="containsText" text="Moderado">
      <formula>NOT(ISERROR(SEARCH("Moderado",I14)))</formula>
    </cfRule>
  </conditionalFormatting>
  <conditionalFormatting sqref="K14:K18">
    <cfRule type="containsText" dxfId="1326" priority="402" operator="containsText" text="Media">
      <formula>NOT(ISERROR(SEARCH("Media",K14)))</formula>
    </cfRule>
  </conditionalFormatting>
  <conditionalFormatting sqref="L14:L18">
    <cfRule type="containsText" dxfId="1325" priority="401" operator="containsText" text="Moderado">
      <formula>NOT(ISERROR(SEARCH("Moderado",L14)))</formula>
    </cfRule>
  </conditionalFormatting>
  <conditionalFormatting sqref="J14:J18">
    <cfRule type="containsText" dxfId="1324" priority="400" operator="containsText" text="Moderado">
      <formula>NOT(ISERROR(SEARCH("Moderado",J14)))</formula>
    </cfRule>
  </conditionalFormatting>
  <conditionalFormatting sqref="J14:J18">
    <cfRule type="containsText" dxfId="1323" priority="398" operator="containsText" text="Bajo">
      <formula>NOT(ISERROR(SEARCH("Bajo",J14)))</formula>
    </cfRule>
    <cfRule type="containsText" dxfId="1322" priority="399" operator="containsText" text="Extremo">
      <formula>NOT(ISERROR(SEARCH("Extremo",J14)))</formula>
    </cfRule>
  </conditionalFormatting>
  <conditionalFormatting sqref="K14:K18">
    <cfRule type="containsText" dxfId="1321" priority="396" operator="containsText" text="Baja">
      <formula>NOT(ISERROR(SEARCH("Baja",K14)))</formula>
    </cfRule>
    <cfRule type="containsText" dxfId="1320" priority="397" operator="containsText" text="Muy Baja">
      <formula>NOT(ISERROR(SEARCH("Muy Baja",K14)))</formula>
    </cfRule>
  </conditionalFormatting>
  <conditionalFormatting sqref="K14:K18">
    <cfRule type="containsText" dxfId="1319" priority="394" operator="containsText" text="Muy Alta">
      <formula>NOT(ISERROR(SEARCH("Muy Alta",K14)))</formula>
    </cfRule>
    <cfRule type="containsText" dxfId="1318" priority="395" operator="containsText" text="Alta">
      <formula>NOT(ISERROR(SEARCH("Alta",K14)))</formula>
    </cfRule>
  </conditionalFormatting>
  <conditionalFormatting sqref="L14:L18">
    <cfRule type="containsText" dxfId="1317" priority="390" operator="containsText" text="Catastrófico">
      <formula>NOT(ISERROR(SEARCH("Catastrófico",L14)))</formula>
    </cfRule>
    <cfRule type="containsText" dxfId="1316" priority="391" operator="containsText" text="Mayor">
      <formula>NOT(ISERROR(SEARCH("Mayor",L14)))</formula>
    </cfRule>
    <cfRule type="containsText" dxfId="1315" priority="392" operator="containsText" text="Menor">
      <formula>NOT(ISERROR(SEARCH("Menor",L14)))</formula>
    </cfRule>
    <cfRule type="containsText" dxfId="1314" priority="393" operator="containsText" text="Leve">
      <formula>NOT(ISERROR(SEARCH("Leve",L14)))</formula>
    </cfRule>
  </conditionalFormatting>
  <conditionalFormatting sqref="K19:L19">
    <cfRule type="containsText" dxfId="1313" priority="384" operator="containsText" text="3- Moderado">
      <formula>NOT(ISERROR(SEARCH("3- Moderado",K19)))</formula>
    </cfRule>
    <cfRule type="containsText" dxfId="1312" priority="385" operator="containsText" text="6- Moderado">
      <formula>NOT(ISERROR(SEARCH("6- Moderado",K19)))</formula>
    </cfRule>
    <cfRule type="containsText" dxfId="1311" priority="386" operator="containsText" text="4- Moderado">
      <formula>NOT(ISERROR(SEARCH("4- Moderado",K19)))</formula>
    </cfRule>
    <cfRule type="containsText" dxfId="1310" priority="387" operator="containsText" text="3- Bajo">
      <formula>NOT(ISERROR(SEARCH("3- Bajo",K19)))</formula>
    </cfRule>
    <cfRule type="containsText" dxfId="1309" priority="388" operator="containsText" text="4- Bajo">
      <formula>NOT(ISERROR(SEARCH("4- Bajo",K19)))</formula>
    </cfRule>
    <cfRule type="containsText" dxfId="1308" priority="389" operator="containsText" text="1- Bajo">
      <formula>NOT(ISERROR(SEARCH("1- Bajo",K19)))</formula>
    </cfRule>
  </conditionalFormatting>
  <conditionalFormatting sqref="H19:I19">
    <cfRule type="containsText" dxfId="1307" priority="378" operator="containsText" text="3- Moderado">
      <formula>NOT(ISERROR(SEARCH("3- Moderado",H19)))</formula>
    </cfRule>
    <cfRule type="containsText" dxfId="1306" priority="379" operator="containsText" text="6- Moderado">
      <formula>NOT(ISERROR(SEARCH("6- Moderado",H19)))</formula>
    </cfRule>
    <cfRule type="containsText" dxfId="1305" priority="380" operator="containsText" text="4- Moderado">
      <formula>NOT(ISERROR(SEARCH("4- Moderado",H19)))</formula>
    </cfRule>
    <cfRule type="containsText" dxfId="1304" priority="381" operator="containsText" text="3- Bajo">
      <formula>NOT(ISERROR(SEARCH("3- Bajo",H19)))</formula>
    </cfRule>
    <cfRule type="containsText" dxfId="1303" priority="382" operator="containsText" text="4- Bajo">
      <formula>NOT(ISERROR(SEARCH("4- Bajo",H19)))</formula>
    </cfRule>
    <cfRule type="containsText" dxfId="1302" priority="383" operator="containsText" text="1- Bajo">
      <formula>NOT(ISERROR(SEARCH("1- Bajo",H19)))</formula>
    </cfRule>
  </conditionalFormatting>
  <conditionalFormatting sqref="A19 C19:E19">
    <cfRule type="containsText" dxfId="1301" priority="372" operator="containsText" text="3- Moderado">
      <formula>NOT(ISERROR(SEARCH("3- Moderado",A19)))</formula>
    </cfRule>
    <cfRule type="containsText" dxfId="1300" priority="373" operator="containsText" text="6- Moderado">
      <formula>NOT(ISERROR(SEARCH("6- Moderado",A19)))</formula>
    </cfRule>
    <cfRule type="containsText" dxfId="1299" priority="374" operator="containsText" text="4- Moderado">
      <formula>NOT(ISERROR(SEARCH("4- Moderado",A19)))</formula>
    </cfRule>
    <cfRule type="containsText" dxfId="1298" priority="375" operator="containsText" text="3- Bajo">
      <formula>NOT(ISERROR(SEARCH("3- Bajo",A19)))</formula>
    </cfRule>
    <cfRule type="containsText" dxfId="1297" priority="376" operator="containsText" text="4- Bajo">
      <formula>NOT(ISERROR(SEARCH("4- Bajo",A19)))</formula>
    </cfRule>
    <cfRule type="containsText" dxfId="1296" priority="377" operator="containsText" text="1- Bajo">
      <formula>NOT(ISERROR(SEARCH("1- Bajo",A19)))</formula>
    </cfRule>
  </conditionalFormatting>
  <conditionalFormatting sqref="F19:G19">
    <cfRule type="containsText" dxfId="1295" priority="366" operator="containsText" text="3- Moderado">
      <formula>NOT(ISERROR(SEARCH("3- Moderado",F19)))</formula>
    </cfRule>
    <cfRule type="containsText" dxfId="1294" priority="367" operator="containsText" text="6- Moderado">
      <formula>NOT(ISERROR(SEARCH("6- Moderado",F19)))</formula>
    </cfRule>
    <cfRule type="containsText" dxfId="1293" priority="368" operator="containsText" text="4- Moderado">
      <formula>NOT(ISERROR(SEARCH("4- Moderado",F19)))</formula>
    </cfRule>
    <cfRule type="containsText" dxfId="1292" priority="369" operator="containsText" text="3- Bajo">
      <formula>NOT(ISERROR(SEARCH("3- Bajo",F19)))</formula>
    </cfRule>
    <cfRule type="containsText" dxfId="1291" priority="370" operator="containsText" text="4- Bajo">
      <formula>NOT(ISERROR(SEARCH("4- Bajo",F19)))</formula>
    </cfRule>
    <cfRule type="containsText" dxfId="1290" priority="371" operator="containsText" text="1- Bajo">
      <formula>NOT(ISERROR(SEARCH("1- Bajo",F19)))</formula>
    </cfRule>
  </conditionalFormatting>
  <conditionalFormatting sqref="J19:J23">
    <cfRule type="containsText" dxfId="1289" priority="361" operator="containsText" text="Bajo">
      <formula>NOT(ISERROR(SEARCH("Bajo",J19)))</formula>
    </cfRule>
    <cfRule type="containsText" dxfId="1288" priority="362" operator="containsText" text="Moderado">
      <formula>NOT(ISERROR(SEARCH("Moderado",J19)))</formula>
    </cfRule>
    <cfRule type="containsText" dxfId="1287" priority="363" operator="containsText" text="Alto">
      <formula>NOT(ISERROR(SEARCH("Alto",J19)))</formula>
    </cfRule>
    <cfRule type="containsText" dxfId="1286" priority="364" operator="containsText" text="Extremo">
      <formula>NOT(ISERROR(SEARCH("Extremo",J19)))</formula>
    </cfRule>
    <cfRule type="colorScale" priority="365">
      <colorScale>
        <cfvo type="min"/>
        <cfvo type="max"/>
        <color rgb="FFFF7128"/>
        <color rgb="FFFFEF9C"/>
      </colorScale>
    </cfRule>
  </conditionalFormatting>
  <conditionalFormatting sqref="M19:M23">
    <cfRule type="containsText" dxfId="1285" priority="336" operator="containsText" text="Moderado">
      <formula>NOT(ISERROR(SEARCH("Moderado",M19)))</formula>
    </cfRule>
    <cfRule type="containsText" dxfId="1284" priority="356" operator="containsText" text="Bajo">
      <formula>NOT(ISERROR(SEARCH("Bajo",M19)))</formula>
    </cfRule>
    <cfRule type="containsText" dxfId="1283" priority="357" operator="containsText" text="Moderado">
      <formula>NOT(ISERROR(SEARCH("Moderado",M19)))</formula>
    </cfRule>
    <cfRule type="containsText" dxfId="1282" priority="358" operator="containsText" text="Alto">
      <formula>NOT(ISERROR(SEARCH("Alto",M19)))</formula>
    </cfRule>
    <cfRule type="containsText" dxfId="1281" priority="359" operator="containsText" text="Extremo">
      <formula>NOT(ISERROR(SEARCH("Extremo",M19)))</formula>
    </cfRule>
    <cfRule type="colorScale" priority="360">
      <colorScale>
        <cfvo type="min"/>
        <cfvo type="max"/>
        <color rgb="FFFF7128"/>
        <color rgb="FFFFEF9C"/>
      </colorScale>
    </cfRule>
  </conditionalFormatting>
  <conditionalFormatting sqref="N19">
    <cfRule type="containsText" dxfId="1280" priority="350" operator="containsText" text="3- Moderado">
      <formula>NOT(ISERROR(SEARCH("3- Moderado",N19)))</formula>
    </cfRule>
    <cfRule type="containsText" dxfId="1279" priority="351" operator="containsText" text="6- Moderado">
      <formula>NOT(ISERROR(SEARCH("6- Moderado",N19)))</formula>
    </cfRule>
    <cfRule type="containsText" dxfId="1278" priority="352" operator="containsText" text="4- Moderado">
      <formula>NOT(ISERROR(SEARCH("4- Moderado",N19)))</formula>
    </cfRule>
    <cfRule type="containsText" dxfId="1277" priority="353" operator="containsText" text="3- Bajo">
      <formula>NOT(ISERROR(SEARCH("3- Bajo",N19)))</formula>
    </cfRule>
    <cfRule type="containsText" dxfId="1276" priority="354" operator="containsText" text="4- Bajo">
      <formula>NOT(ISERROR(SEARCH("4- Bajo",N19)))</formula>
    </cfRule>
    <cfRule type="containsText" dxfId="1275" priority="355" operator="containsText" text="1- Bajo">
      <formula>NOT(ISERROR(SEARCH("1- Bajo",N19)))</formula>
    </cfRule>
  </conditionalFormatting>
  <conditionalFormatting sqref="H19:H23">
    <cfRule type="containsText" dxfId="1274" priority="337" operator="containsText" text="Muy Alta">
      <formula>NOT(ISERROR(SEARCH("Muy Alta",H19)))</formula>
    </cfRule>
    <cfRule type="containsText" dxfId="1273" priority="338" operator="containsText" text="Alta">
      <formula>NOT(ISERROR(SEARCH("Alta",H19)))</formula>
    </cfRule>
    <cfRule type="containsText" dxfId="1272" priority="339" operator="containsText" text="Muy Alta">
      <formula>NOT(ISERROR(SEARCH("Muy Alta",H19)))</formula>
    </cfRule>
    <cfRule type="containsText" dxfId="1271" priority="344" operator="containsText" text="Muy Baja">
      <formula>NOT(ISERROR(SEARCH("Muy Baja",H19)))</formula>
    </cfRule>
    <cfRule type="containsText" dxfId="1270" priority="345" operator="containsText" text="Baja">
      <formula>NOT(ISERROR(SEARCH("Baja",H19)))</formula>
    </cfRule>
    <cfRule type="containsText" dxfId="1269" priority="346" operator="containsText" text="Media">
      <formula>NOT(ISERROR(SEARCH("Media",H19)))</formula>
    </cfRule>
    <cfRule type="containsText" dxfId="1268" priority="347" operator="containsText" text="Alta">
      <formula>NOT(ISERROR(SEARCH("Alta",H19)))</formula>
    </cfRule>
    <cfRule type="containsText" dxfId="1267" priority="349" operator="containsText" text="Muy Alta">
      <formula>NOT(ISERROR(SEARCH("Muy Alta",H19)))</formula>
    </cfRule>
  </conditionalFormatting>
  <conditionalFormatting sqref="I19:I23">
    <cfRule type="containsText" dxfId="1266" priority="340" operator="containsText" text="Catastrófico">
      <formula>NOT(ISERROR(SEARCH("Catastrófico",I19)))</formula>
    </cfRule>
    <cfRule type="containsText" dxfId="1265" priority="341" operator="containsText" text="Mayor">
      <formula>NOT(ISERROR(SEARCH("Mayor",I19)))</formula>
    </cfRule>
    <cfRule type="containsText" dxfId="1264" priority="342" operator="containsText" text="Menor">
      <formula>NOT(ISERROR(SEARCH("Menor",I19)))</formula>
    </cfRule>
    <cfRule type="containsText" dxfId="1263" priority="343" operator="containsText" text="Leve">
      <formula>NOT(ISERROR(SEARCH("Leve",I19)))</formula>
    </cfRule>
    <cfRule type="containsText" dxfId="1262" priority="348" operator="containsText" text="Moderado">
      <formula>NOT(ISERROR(SEARCH("Moderado",I19)))</formula>
    </cfRule>
  </conditionalFormatting>
  <conditionalFormatting sqref="K19:K23">
    <cfRule type="containsText" dxfId="1261" priority="335" operator="containsText" text="Media">
      <formula>NOT(ISERROR(SEARCH("Media",K19)))</formula>
    </cfRule>
  </conditionalFormatting>
  <conditionalFormatting sqref="L19:L23">
    <cfRule type="containsText" dxfId="1260" priority="334" operator="containsText" text="Moderado">
      <formula>NOT(ISERROR(SEARCH("Moderado",L19)))</formula>
    </cfRule>
  </conditionalFormatting>
  <conditionalFormatting sqref="J19:J23">
    <cfRule type="containsText" dxfId="1259" priority="333" operator="containsText" text="Moderado">
      <formula>NOT(ISERROR(SEARCH("Moderado",J19)))</formula>
    </cfRule>
  </conditionalFormatting>
  <conditionalFormatting sqref="J19:J23">
    <cfRule type="containsText" dxfId="1258" priority="331" operator="containsText" text="Bajo">
      <formula>NOT(ISERROR(SEARCH("Bajo",J19)))</formula>
    </cfRule>
    <cfRule type="containsText" dxfId="1257" priority="332" operator="containsText" text="Extremo">
      <formula>NOT(ISERROR(SEARCH("Extremo",J19)))</formula>
    </cfRule>
  </conditionalFormatting>
  <conditionalFormatting sqref="K19:K23">
    <cfRule type="containsText" dxfId="1256" priority="329" operator="containsText" text="Baja">
      <formula>NOT(ISERROR(SEARCH("Baja",K19)))</formula>
    </cfRule>
    <cfRule type="containsText" dxfId="1255" priority="330" operator="containsText" text="Muy Baja">
      <formula>NOT(ISERROR(SEARCH("Muy Baja",K19)))</formula>
    </cfRule>
  </conditionalFormatting>
  <conditionalFormatting sqref="K19:K23">
    <cfRule type="containsText" dxfId="1254" priority="327" operator="containsText" text="Muy Alta">
      <formula>NOT(ISERROR(SEARCH("Muy Alta",K19)))</formula>
    </cfRule>
    <cfRule type="containsText" dxfId="1253" priority="328" operator="containsText" text="Alta">
      <formula>NOT(ISERROR(SEARCH("Alta",K19)))</formula>
    </cfRule>
  </conditionalFormatting>
  <conditionalFormatting sqref="L19:L23">
    <cfRule type="containsText" dxfId="1252" priority="323" operator="containsText" text="Catastrófico">
      <formula>NOT(ISERROR(SEARCH("Catastrófico",L19)))</formula>
    </cfRule>
    <cfRule type="containsText" dxfId="1251" priority="324" operator="containsText" text="Mayor">
      <formula>NOT(ISERROR(SEARCH("Mayor",L19)))</formula>
    </cfRule>
    <cfRule type="containsText" dxfId="1250" priority="325" operator="containsText" text="Menor">
      <formula>NOT(ISERROR(SEARCH("Menor",L19)))</formula>
    </cfRule>
    <cfRule type="containsText" dxfId="1249" priority="326" operator="containsText" text="Leve">
      <formula>NOT(ISERROR(SEARCH("Leve",L19)))</formula>
    </cfRule>
  </conditionalFormatting>
  <conditionalFormatting sqref="K24:L24">
    <cfRule type="containsText" dxfId="1248" priority="317" operator="containsText" text="3- Moderado">
      <formula>NOT(ISERROR(SEARCH("3- Moderado",K24)))</formula>
    </cfRule>
    <cfRule type="containsText" dxfId="1247" priority="318" operator="containsText" text="6- Moderado">
      <formula>NOT(ISERROR(SEARCH("6- Moderado",K24)))</formula>
    </cfRule>
    <cfRule type="containsText" dxfId="1246" priority="319" operator="containsText" text="4- Moderado">
      <formula>NOT(ISERROR(SEARCH("4- Moderado",K24)))</formula>
    </cfRule>
    <cfRule type="containsText" dxfId="1245" priority="320" operator="containsText" text="3- Bajo">
      <formula>NOT(ISERROR(SEARCH("3- Bajo",K24)))</formula>
    </cfRule>
    <cfRule type="containsText" dxfId="1244" priority="321" operator="containsText" text="4- Bajo">
      <formula>NOT(ISERROR(SEARCH("4- Bajo",K24)))</formula>
    </cfRule>
    <cfRule type="containsText" dxfId="1243" priority="322" operator="containsText" text="1- Bajo">
      <formula>NOT(ISERROR(SEARCH("1- Bajo",K24)))</formula>
    </cfRule>
  </conditionalFormatting>
  <conditionalFormatting sqref="H24:I24">
    <cfRule type="containsText" dxfId="1242" priority="311" operator="containsText" text="3- Moderado">
      <formula>NOT(ISERROR(SEARCH("3- Moderado",H24)))</formula>
    </cfRule>
    <cfRule type="containsText" dxfId="1241" priority="312" operator="containsText" text="6- Moderado">
      <formula>NOT(ISERROR(SEARCH("6- Moderado",H24)))</formula>
    </cfRule>
    <cfRule type="containsText" dxfId="1240" priority="313" operator="containsText" text="4- Moderado">
      <formula>NOT(ISERROR(SEARCH("4- Moderado",H24)))</formula>
    </cfRule>
    <cfRule type="containsText" dxfId="1239" priority="314" operator="containsText" text="3- Bajo">
      <formula>NOT(ISERROR(SEARCH("3- Bajo",H24)))</formula>
    </cfRule>
    <cfRule type="containsText" dxfId="1238" priority="315" operator="containsText" text="4- Bajo">
      <formula>NOT(ISERROR(SEARCH("4- Bajo",H24)))</formula>
    </cfRule>
    <cfRule type="containsText" dxfId="1237" priority="316" operator="containsText" text="1- Bajo">
      <formula>NOT(ISERROR(SEARCH("1- Bajo",H24)))</formula>
    </cfRule>
  </conditionalFormatting>
  <conditionalFormatting sqref="A24 C24:E24">
    <cfRule type="containsText" dxfId="1236" priority="305" operator="containsText" text="3- Moderado">
      <formula>NOT(ISERROR(SEARCH("3- Moderado",A24)))</formula>
    </cfRule>
    <cfRule type="containsText" dxfId="1235" priority="306" operator="containsText" text="6- Moderado">
      <formula>NOT(ISERROR(SEARCH("6- Moderado",A24)))</formula>
    </cfRule>
    <cfRule type="containsText" dxfId="1234" priority="307" operator="containsText" text="4- Moderado">
      <formula>NOT(ISERROR(SEARCH("4- Moderado",A24)))</formula>
    </cfRule>
    <cfRule type="containsText" dxfId="1233" priority="308" operator="containsText" text="3- Bajo">
      <formula>NOT(ISERROR(SEARCH("3- Bajo",A24)))</formula>
    </cfRule>
    <cfRule type="containsText" dxfId="1232" priority="309" operator="containsText" text="4- Bajo">
      <formula>NOT(ISERROR(SEARCH("4- Bajo",A24)))</formula>
    </cfRule>
    <cfRule type="containsText" dxfId="1231" priority="310" operator="containsText" text="1- Bajo">
      <formula>NOT(ISERROR(SEARCH("1- Bajo",A24)))</formula>
    </cfRule>
  </conditionalFormatting>
  <conditionalFormatting sqref="F24:G24">
    <cfRule type="containsText" dxfId="1230" priority="299" operator="containsText" text="3- Moderado">
      <formula>NOT(ISERROR(SEARCH("3- Moderado",F24)))</formula>
    </cfRule>
    <cfRule type="containsText" dxfId="1229" priority="300" operator="containsText" text="6- Moderado">
      <formula>NOT(ISERROR(SEARCH("6- Moderado",F24)))</formula>
    </cfRule>
    <cfRule type="containsText" dxfId="1228" priority="301" operator="containsText" text="4- Moderado">
      <formula>NOT(ISERROR(SEARCH("4- Moderado",F24)))</formula>
    </cfRule>
    <cfRule type="containsText" dxfId="1227" priority="302" operator="containsText" text="3- Bajo">
      <formula>NOT(ISERROR(SEARCH("3- Bajo",F24)))</formula>
    </cfRule>
    <cfRule type="containsText" dxfId="1226" priority="303" operator="containsText" text="4- Bajo">
      <formula>NOT(ISERROR(SEARCH("4- Bajo",F24)))</formula>
    </cfRule>
    <cfRule type="containsText" dxfId="1225" priority="304" operator="containsText" text="1- Bajo">
      <formula>NOT(ISERROR(SEARCH("1- Bajo",F24)))</formula>
    </cfRule>
  </conditionalFormatting>
  <conditionalFormatting sqref="J24:J28">
    <cfRule type="containsText" dxfId="1224" priority="294" operator="containsText" text="Bajo">
      <formula>NOT(ISERROR(SEARCH("Bajo",J24)))</formula>
    </cfRule>
    <cfRule type="containsText" dxfId="1223" priority="295" operator="containsText" text="Moderado">
      <formula>NOT(ISERROR(SEARCH("Moderado",J24)))</formula>
    </cfRule>
    <cfRule type="containsText" dxfId="1222" priority="296" operator="containsText" text="Alto">
      <formula>NOT(ISERROR(SEARCH("Alto",J24)))</formula>
    </cfRule>
    <cfRule type="containsText" dxfId="1221" priority="297" operator="containsText" text="Extremo">
      <formula>NOT(ISERROR(SEARCH("Extremo",J24)))</formula>
    </cfRule>
    <cfRule type="colorScale" priority="298">
      <colorScale>
        <cfvo type="min"/>
        <cfvo type="max"/>
        <color rgb="FFFF7128"/>
        <color rgb="FFFFEF9C"/>
      </colorScale>
    </cfRule>
  </conditionalFormatting>
  <conditionalFormatting sqref="M24:M28">
    <cfRule type="containsText" dxfId="1220" priority="269" operator="containsText" text="Moderado">
      <formula>NOT(ISERROR(SEARCH("Moderado",M24)))</formula>
    </cfRule>
    <cfRule type="containsText" dxfId="1219" priority="289" operator="containsText" text="Bajo">
      <formula>NOT(ISERROR(SEARCH("Bajo",M24)))</formula>
    </cfRule>
    <cfRule type="containsText" dxfId="1218" priority="290" operator="containsText" text="Moderado">
      <formula>NOT(ISERROR(SEARCH("Moderado",M24)))</formula>
    </cfRule>
    <cfRule type="containsText" dxfId="1217" priority="291" operator="containsText" text="Alto">
      <formula>NOT(ISERROR(SEARCH("Alto",M24)))</formula>
    </cfRule>
    <cfRule type="containsText" dxfId="1216" priority="292" operator="containsText" text="Extremo">
      <formula>NOT(ISERROR(SEARCH("Extremo",M24)))</formula>
    </cfRule>
    <cfRule type="colorScale" priority="293">
      <colorScale>
        <cfvo type="min"/>
        <cfvo type="max"/>
        <color rgb="FFFF7128"/>
        <color rgb="FFFFEF9C"/>
      </colorScale>
    </cfRule>
  </conditionalFormatting>
  <conditionalFormatting sqref="N24">
    <cfRule type="containsText" dxfId="1215" priority="283" operator="containsText" text="3- Moderado">
      <formula>NOT(ISERROR(SEARCH("3- Moderado",N24)))</formula>
    </cfRule>
    <cfRule type="containsText" dxfId="1214" priority="284" operator="containsText" text="6- Moderado">
      <formula>NOT(ISERROR(SEARCH("6- Moderado",N24)))</formula>
    </cfRule>
    <cfRule type="containsText" dxfId="1213" priority="285" operator="containsText" text="4- Moderado">
      <formula>NOT(ISERROR(SEARCH("4- Moderado",N24)))</formula>
    </cfRule>
    <cfRule type="containsText" dxfId="1212" priority="286" operator="containsText" text="3- Bajo">
      <formula>NOT(ISERROR(SEARCH("3- Bajo",N24)))</formula>
    </cfRule>
    <cfRule type="containsText" dxfId="1211" priority="287" operator="containsText" text="4- Bajo">
      <formula>NOT(ISERROR(SEARCH("4- Bajo",N24)))</formula>
    </cfRule>
    <cfRule type="containsText" dxfId="1210" priority="288" operator="containsText" text="1- Bajo">
      <formula>NOT(ISERROR(SEARCH("1- Bajo",N24)))</formula>
    </cfRule>
  </conditionalFormatting>
  <conditionalFormatting sqref="H24:H28">
    <cfRule type="containsText" dxfId="1209" priority="270" operator="containsText" text="Muy Alta">
      <formula>NOT(ISERROR(SEARCH("Muy Alta",H24)))</formula>
    </cfRule>
    <cfRule type="containsText" dxfId="1208" priority="271" operator="containsText" text="Alta">
      <formula>NOT(ISERROR(SEARCH("Alta",H24)))</formula>
    </cfRule>
    <cfRule type="containsText" dxfId="1207" priority="272" operator="containsText" text="Muy Alta">
      <formula>NOT(ISERROR(SEARCH("Muy Alta",H24)))</formula>
    </cfRule>
    <cfRule type="containsText" dxfId="1206" priority="277" operator="containsText" text="Muy Baja">
      <formula>NOT(ISERROR(SEARCH("Muy Baja",H24)))</formula>
    </cfRule>
    <cfRule type="containsText" dxfId="1205" priority="278" operator="containsText" text="Baja">
      <formula>NOT(ISERROR(SEARCH("Baja",H24)))</formula>
    </cfRule>
    <cfRule type="containsText" dxfId="1204" priority="279" operator="containsText" text="Media">
      <formula>NOT(ISERROR(SEARCH("Media",H24)))</formula>
    </cfRule>
    <cfRule type="containsText" dxfId="1203" priority="280" operator="containsText" text="Alta">
      <formula>NOT(ISERROR(SEARCH("Alta",H24)))</formula>
    </cfRule>
    <cfRule type="containsText" dxfId="1202" priority="282" operator="containsText" text="Muy Alta">
      <formula>NOT(ISERROR(SEARCH("Muy Alta",H24)))</formula>
    </cfRule>
  </conditionalFormatting>
  <conditionalFormatting sqref="I24:I28">
    <cfRule type="containsText" dxfId="1201" priority="273" operator="containsText" text="Catastrófico">
      <formula>NOT(ISERROR(SEARCH("Catastrófico",I24)))</formula>
    </cfRule>
    <cfRule type="containsText" dxfId="1200" priority="274" operator="containsText" text="Mayor">
      <formula>NOT(ISERROR(SEARCH("Mayor",I24)))</formula>
    </cfRule>
    <cfRule type="containsText" dxfId="1199" priority="275" operator="containsText" text="Menor">
      <formula>NOT(ISERROR(SEARCH("Menor",I24)))</formula>
    </cfRule>
    <cfRule type="containsText" dxfId="1198" priority="276" operator="containsText" text="Leve">
      <formula>NOT(ISERROR(SEARCH("Leve",I24)))</formula>
    </cfRule>
    <cfRule type="containsText" dxfId="1197" priority="281" operator="containsText" text="Moderado">
      <formula>NOT(ISERROR(SEARCH("Moderado",I24)))</formula>
    </cfRule>
  </conditionalFormatting>
  <conditionalFormatting sqref="K24:K28">
    <cfRule type="containsText" dxfId="1196" priority="268" operator="containsText" text="Media">
      <formula>NOT(ISERROR(SEARCH("Media",K24)))</formula>
    </cfRule>
  </conditionalFormatting>
  <conditionalFormatting sqref="L24:L28">
    <cfRule type="containsText" dxfId="1195" priority="267" operator="containsText" text="Moderado">
      <formula>NOT(ISERROR(SEARCH("Moderado",L24)))</formula>
    </cfRule>
  </conditionalFormatting>
  <conditionalFormatting sqref="J24:J28">
    <cfRule type="containsText" dxfId="1194" priority="266" operator="containsText" text="Moderado">
      <formula>NOT(ISERROR(SEARCH("Moderado",J24)))</formula>
    </cfRule>
  </conditionalFormatting>
  <conditionalFormatting sqref="J24:J28">
    <cfRule type="containsText" dxfId="1193" priority="264" operator="containsText" text="Bajo">
      <formula>NOT(ISERROR(SEARCH("Bajo",J24)))</formula>
    </cfRule>
    <cfRule type="containsText" dxfId="1192" priority="265" operator="containsText" text="Extremo">
      <formula>NOT(ISERROR(SEARCH("Extremo",J24)))</formula>
    </cfRule>
  </conditionalFormatting>
  <conditionalFormatting sqref="K24:K28">
    <cfRule type="containsText" dxfId="1191" priority="262" operator="containsText" text="Baja">
      <formula>NOT(ISERROR(SEARCH("Baja",K24)))</formula>
    </cfRule>
    <cfRule type="containsText" dxfId="1190" priority="263" operator="containsText" text="Muy Baja">
      <formula>NOT(ISERROR(SEARCH("Muy Baja",K24)))</formula>
    </cfRule>
  </conditionalFormatting>
  <conditionalFormatting sqref="K24:K28">
    <cfRule type="containsText" dxfId="1189" priority="260" operator="containsText" text="Muy Alta">
      <formula>NOT(ISERROR(SEARCH("Muy Alta",K24)))</formula>
    </cfRule>
    <cfRule type="containsText" dxfId="1188" priority="261" operator="containsText" text="Alta">
      <formula>NOT(ISERROR(SEARCH("Alta",K24)))</formula>
    </cfRule>
  </conditionalFormatting>
  <conditionalFormatting sqref="L24:L28">
    <cfRule type="containsText" dxfId="1187" priority="256" operator="containsText" text="Catastrófico">
      <formula>NOT(ISERROR(SEARCH("Catastrófico",L24)))</formula>
    </cfRule>
    <cfRule type="containsText" dxfId="1186" priority="257" operator="containsText" text="Mayor">
      <formula>NOT(ISERROR(SEARCH("Mayor",L24)))</formula>
    </cfRule>
    <cfRule type="containsText" dxfId="1185" priority="258" operator="containsText" text="Menor">
      <formula>NOT(ISERROR(SEARCH("Menor",L24)))</formula>
    </cfRule>
    <cfRule type="containsText" dxfId="1184" priority="259" operator="containsText" text="Leve">
      <formula>NOT(ISERROR(SEARCH("Leve",L24)))</formula>
    </cfRule>
  </conditionalFormatting>
  <conditionalFormatting sqref="K29:L29">
    <cfRule type="containsText" dxfId="1183" priority="250" operator="containsText" text="3- Moderado">
      <formula>NOT(ISERROR(SEARCH("3- Moderado",K29)))</formula>
    </cfRule>
    <cfRule type="containsText" dxfId="1182" priority="251" operator="containsText" text="6- Moderado">
      <formula>NOT(ISERROR(SEARCH("6- Moderado",K29)))</formula>
    </cfRule>
    <cfRule type="containsText" dxfId="1181" priority="252" operator="containsText" text="4- Moderado">
      <formula>NOT(ISERROR(SEARCH("4- Moderado",K29)))</formula>
    </cfRule>
    <cfRule type="containsText" dxfId="1180" priority="253" operator="containsText" text="3- Bajo">
      <formula>NOT(ISERROR(SEARCH("3- Bajo",K29)))</formula>
    </cfRule>
    <cfRule type="containsText" dxfId="1179" priority="254" operator="containsText" text="4- Bajo">
      <formula>NOT(ISERROR(SEARCH("4- Bajo",K29)))</formula>
    </cfRule>
    <cfRule type="containsText" dxfId="1178" priority="255" operator="containsText" text="1- Bajo">
      <formula>NOT(ISERROR(SEARCH("1- Bajo",K29)))</formula>
    </cfRule>
  </conditionalFormatting>
  <conditionalFormatting sqref="H29:I29">
    <cfRule type="containsText" dxfId="1177" priority="244" operator="containsText" text="3- Moderado">
      <formula>NOT(ISERROR(SEARCH("3- Moderado",H29)))</formula>
    </cfRule>
    <cfRule type="containsText" dxfId="1176" priority="245" operator="containsText" text="6- Moderado">
      <formula>NOT(ISERROR(SEARCH("6- Moderado",H29)))</formula>
    </cfRule>
    <cfRule type="containsText" dxfId="1175" priority="246" operator="containsText" text="4- Moderado">
      <formula>NOT(ISERROR(SEARCH("4- Moderado",H29)))</formula>
    </cfRule>
    <cfRule type="containsText" dxfId="1174" priority="247" operator="containsText" text="3- Bajo">
      <formula>NOT(ISERROR(SEARCH("3- Bajo",H29)))</formula>
    </cfRule>
    <cfRule type="containsText" dxfId="1173" priority="248" operator="containsText" text="4- Bajo">
      <formula>NOT(ISERROR(SEARCH("4- Bajo",H29)))</formula>
    </cfRule>
    <cfRule type="containsText" dxfId="1172" priority="249" operator="containsText" text="1- Bajo">
      <formula>NOT(ISERROR(SEARCH("1- Bajo",H29)))</formula>
    </cfRule>
  </conditionalFormatting>
  <conditionalFormatting sqref="A29 C29:E29">
    <cfRule type="containsText" dxfId="1171" priority="238" operator="containsText" text="3- Moderado">
      <formula>NOT(ISERROR(SEARCH("3- Moderado",A29)))</formula>
    </cfRule>
    <cfRule type="containsText" dxfId="1170" priority="239" operator="containsText" text="6- Moderado">
      <formula>NOT(ISERROR(SEARCH("6- Moderado",A29)))</formula>
    </cfRule>
    <cfRule type="containsText" dxfId="1169" priority="240" operator="containsText" text="4- Moderado">
      <formula>NOT(ISERROR(SEARCH("4- Moderado",A29)))</formula>
    </cfRule>
    <cfRule type="containsText" dxfId="1168" priority="241" operator="containsText" text="3- Bajo">
      <formula>NOT(ISERROR(SEARCH("3- Bajo",A29)))</formula>
    </cfRule>
    <cfRule type="containsText" dxfId="1167" priority="242" operator="containsText" text="4- Bajo">
      <formula>NOT(ISERROR(SEARCH("4- Bajo",A29)))</formula>
    </cfRule>
    <cfRule type="containsText" dxfId="1166" priority="243" operator="containsText" text="1- Bajo">
      <formula>NOT(ISERROR(SEARCH("1- Bajo",A29)))</formula>
    </cfRule>
  </conditionalFormatting>
  <conditionalFormatting sqref="F29:G29">
    <cfRule type="containsText" dxfId="1165" priority="232" operator="containsText" text="3- Moderado">
      <formula>NOT(ISERROR(SEARCH("3- Moderado",F29)))</formula>
    </cfRule>
    <cfRule type="containsText" dxfId="1164" priority="233" operator="containsText" text="6- Moderado">
      <formula>NOT(ISERROR(SEARCH("6- Moderado",F29)))</formula>
    </cfRule>
    <cfRule type="containsText" dxfId="1163" priority="234" operator="containsText" text="4- Moderado">
      <formula>NOT(ISERROR(SEARCH("4- Moderado",F29)))</formula>
    </cfRule>
    <cfRule type="containsText" dxfId="1162" priority="235" operator="containsText" text="3- Bajo">
      <formula>NOT(ISERROR(SEARCH("3- Bajo",F29)))</formula>
    </cfRule>
    <cfRule type="containsText" dxfId="1161" priority="236" operator="containsText" text="4- Bajo">
      <formula>NOT(ISERROR(SEARCH("4- Bajo",F29)))</formula>
    </cfRule>
    <cfRule type="containsText" dxfId="1160" priority="237" operator="containsText" text="1- Bajo">
      <formula>NOT(ISERROR(SEARCH("1- Bajo",F29)))</formula>
    </cfRule>
  </conditionalFormatting>
  <conditionalFormatting sqref="J29:J33">
    <cfRule type="containsText" dxfId="1159" priority="227" operator="containsText" text="Bajo">
      <formula>NOT(ISERROR(SEARCH("Bajo",J29)))</formula>
    </cfRule>
    <cfRule type="containsText" dxfId="1158" priority="228" operator="containsText" text="Moderado">
      <formula>NOT(ISERROR(SEARCH("Moderado",J29)))</formula>
    </cfRule>
    <cfRule type="containsText" dxfId="1157" priority="229" operator="containsText" text="Alto">
      <formula>NOT(ISERROR(SEARCH("Alto",J29)))</formula>
    </cfRule>
    <cfRule type="containsText" dxfId="1156" priority="230" operator="containsText" text="Extremo">
      <formula>NOT(ISERROR(SEARCH("Extremo",J29)))</formula>
    </cfRule>
    <cfRule type="colorScale" priority="231">
      <colorScale>
        <cfvo type="min"/>
        <cfvo type="max"/>
        <color rgb="FFFF7128"/>
        <color rgb="FFFFEF9C"/>
      </colorScale>
    </cfRule>
  </conditionalFormatting>
  <conditionalFormatting sqref="M29:M33">
    <cfRule type="containsText" dxfId="1155" priority="202" operator="containsText" text="Moderado">
      <formula>NOT(ISERROR(SEARCH("Moderado",M29)))</formula>
    </cfRule>
    <cfRule type="containsText" dxfId="1154" priority="222" operator="containsText" text="Bajo">
      <formula>NOT(ISERROR(SEARCH("Bajo",M29)))</formula>
    </cfRule>
    <cfRule type="containsText" dxfId="1153" priority="223" operator="containsText" text="Moderado">
      <formula>NOT(ISERROR(SEARCH("Moderado",M29)))</formula>
    </cfRule>
    <cfRule type="containsText" dxfId="1152" priority="224" operator="containsText" text="Alto">
      <formula>NOT(ISERROR(SEARCH("Alto",M29)))</formula>
    </cfRule>
    <cfRule type="containsText" dxfId="1151" priority="225" operator="containsText" text="Extremo">
      <formula>NOT(ISERROR(SEARCH("Extremo",M29)))</formula>
    </cfRule>
    <cfRule type="colorScale" priority="226">
      <colorScale>
        <cfvo type="min"/>
        <cfvo type="max"/>
        <color rgb="FFFF7128"/>
        <color rgb="FFFFEF9C"/>
      </colorScale>
    </cfRule>
  </conditionalFormatting>
  <conditionalFormatting sqref="N29">
    <cfRule type="containsText" dxfId="1150" priority="216" operator="containsText" text="3- Moderado">
      <formula>NOT(ISERROR(SEARCH("3- Moderado",N29)))</formula>
    </cfRule>
    <cfRule type="containsText" dxfId="1149" priority="217" operator="containsText" text="6- Moderado">
      <formula>NOT(ISERROR(SEARCH("6- Moderado",N29)))</formula>
    </cfRule>
    <cfRule type="containsText" dxfId="1148" priority="218" operator="containsText" text="4- Moderado">
      <formula>NOT(ISERROR(SEARCH("4- Moderado",N29)))</formula>
    </cfRule>
    <cfRule type="containsText" dxfId="1147" priority="219" operator="containsText" text="3- Bajo">
      <formula>NOT(ISERROR(SEARCH("3- Bajo",N29)))</formula>
    </cfRule>
    <cfRule type="containsText" dxfId="1146" priority="220" operator="containsText" text="4- Bajo">
      <formula>NOT(ISERROR(SEARCH("4- Bajo",N29)))</formula>
    </cfRule>
    <cfRule type="containsText" dxfId="1145" priority="221" operator="containsText" text="1- Bajo">
      <formula>NOT(ISERROR(SEARCH("1- Bajo",N29)))</formula>
    </cfRule>
  </conditionalFormatting>
  <conditionalFormatting sqref="H29:H33">
    <cfRule type="containsText" dxfId="1144" priority="203" operator="containsText" text="Muy Alta">
      <formula>NOT(ISERROR(SEARCH("Muy Alta",H29)))</formula>
    </cfRule>
    <cfRule type="containsText" dxfId="1143" priority="204" operator="containsText" text="Alta">
      <formula>NOT(ISERROR(SEARCH("Alta",H29)))</formula>
    </cfRule>
    <cfRule type="containsText" dxfId="1142" priority="205" operator="containsText" text="Muy Alta">
      <formula>NOT(ISERROR(SEARCH("Muy Alta",H29)))</formula>
    </cfRule>
    <cfRule type="containsText" dxfId="1141" priority="210" operator="containsText" text="Muy Baja">
      <formula>NOT(ISERROR(SEARCH("Muy Baja",H29)))</formula>
    </cfRule>
    <cfRule type="containsText" dxfId="1140" priority="211" operator="containsText" text="Baja">
      <formula>NOT(ISERROR(SEARCH("Baja",H29)))</formula>
    </cfRule>
    <cfRule type="containsText" dxfId="1139" priority="212" operator="containsText" text="Media">
      <formula>NOT(ISERROR(SEARCH("Media",H29)))</formula>
    </cfRule>
    <cfRule type="containsText" dxfId="1138" priority="213" operator="containsText" text="Alta">
      <formula>NOT(ISERROR(SEARCH("Alta",H29)))</formula>
    </cfRule>
    <cfRule type="containsText" dxfId="1137" priority="215" operator="containsText" text="Muy Alta">
      <formula>NOT(ISERROR(SEARCH("Muy Alta",H29)))</formula>
    </cfRule>
  </conditionalFormatting>
  <conditionalFormatting sqref="I29:I33">
    <cfRule type="containsText" dxfId="1136" priority="206" operator="containsText" text="Catastrófico">
      <formula>NOT(ISERROR(SEARCH("Catastrófico",I29)))</formula>
    </cfRule>
    <cfRule type="containsText" dxfId="1135" priority="207" operator="containsText" text="Mayor">
      <formula>NOT(ISERROR(SEARCH("Mayor",I29)))</formula>
    </cfRule>
    <cfRule type="containsText" dxfId="1134" priority="208" operator="containsText" text="Menor">
      <formula>NOT(ISERROR(SEARCH("Menor",I29)))</formula>
    </cfRule>
    <cfRule type="containsText" dxfId="1133" priority="209" operator="containsText" text="Leve">
      <formula>NOT(ISERROR(SEARCH("Leve",I29)))</formula>
    </cfRule>
    <cfRule type="containsText" dxfId="1132" priority="214" operator="containsText" text="Moderado">
      <formula>NOT(ISERROR(SEARCH("Moderado",I29)))</formula>
    </cfRule>
  </conditionalFormatting>
  <conditionalFormatting sqref="K29:K33">
    <cfRule type="containsText" dxfId="1131" priority="201" operator="containsText" text="Media">
      <formula>NOT(ISERROR(SEARCH("Media",K29)))</formula>
    </cfRule>
  </conditionalFormatting>
  <conditionalFormatting sqref="L29:L33">
    <cfRule type="containsText" dxfId="1130" priority="200" operator="containsText" text="Moderado">
      <formula>NOT(ISERROR(SEARCH("Moderado",L29)))</formula>
    </cfRule>
  </conditionalFormatting>
  <conditionalFormatting sqref="J29:J33">
    <cfRule type="containsText" dxfId="1129" priority="199" operator="containsText" text="Moderado">
      <formula>NOT(ISERROR(SEARCH("Moderado",J29)))</formula>
    </cfRule>
  </conditionalFormatting>
  <conditionalFormatting sqref="J29:J33">
    <cfRule type="containsText" dxfId="1128" priority="197" operator="containsText" text="Bajo">
      <formula>NOT(ISERROR(SEARCH("Bajo",J29)))</formula>
    </cfRule>
    <cfRule type="containsText" dxfId="1127" priority="198" operator="containsText" text="Extremo">
      <formula>NOT(ISERROR(SEARCH("Extremo",J29)))</formula>
    </cfRule>
  </conditionalFormatting>
  <conditionalFormatting sqref="K29:K33">
    <cfRule type="containsText" dxfId="1126" priority="195" operator="containsText" text="Baja">
      <formula>NOT(ISERROR(SEARCH("Baja",K29)))</formula>
    </cfRule>
    <cfRule type="containsText" dxfId="1125" priority="196" operator="containsText" text="Muy Baja">
      <formula>NOT(ISERROR(SEARCH("Muy Baja",K29)))</formula>
    </cfRule>
  </conditionalFormatting>
  <conditionalFormatting sqref="K29:K33">
    <cfRule type="containsText" dxfId="1124" priority="193" operator="containsText" text="Muy Alta">
      <formula>NOT(ISERROR(SEARCH("Muy Alta",K29)))</formula>
    </cfRule>
    <cfRule type="containsText" dxfId="1123" priority="194" operator="containsText" text="Alta">
      <formula>NOT(ISERROR(SEARCH("Alta",K29)))</formula>
    </cfRule>
  </conditionalFormatting>
  <conditionalFormatting sqref="L29:L33">
    <cfRule type="containsText" dxfId="1122" priority="189" operator="containsText" text="Catastrófico">
      <formula>NOT(ISERROR(SEARCH("Catastrófico",L29)))</formula>
    </cfRule>
    <cfRule type="containsText" dxfId="1121" priority="190" operator="containsText" text="Mayor">
      <formula>NOT(ISERROR(SEARCH("Mayor",L29)))</formula>
    </cfRule>
    <cfRule type="containsText" dxfId="1120" priority="191" operator="containsText" text="Menor">
      <formula>NOT(ISERROR(SEARCH("Menor",L29)))</formula>
    </cfRule>
    <cfRule type="containsText" dxfId="1119" priority="192" operator="containsText" text="Leve">
      <formula>NOT(ISERROR(SEARCH("Leve",L29)))</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34"/>
  <sheetViews>
    <sheetView topLeftCell="B1" zoomScale="71" zoomScaleNormal="71" workbookViewId="0">
      <selection activeCell="V14" sqref="V14"/>
    </sheetView>
  </sheetViews>
  <sheetFormatPr defaultColWidth="11.42578125" defaultRowHeight="15"/>
  <cols>
    <col min="1" max="2" width="18.42578125" style="77" customWidth="1"/>
    <col min="3" max="3" width="15.5703125" customWidth="1"/>
    <col min="4" max="4" width="27.5703125" style="77" customWidth="1"/>
    <col min="5" max="5" width="18" style="151" customWidth="1"/>
    <col min="6" max="6" width="40.140625" customWidth="1"/>
    <col min="7" max="7" width="20.42578125" customWidth="1"/>
    <col min="8" max="8" width="10.42578125" style="152" customWidth="1"/>
    <col min="9" max="9" width="11.42578125" style="152" customWidth="1"/>
    <col min="10" max="10" width="10.140625" style="153" customWidth="1"/>
    <col min="11" max="11" width="11.42578125" style="152" customWidth="1"/>
    <col min="12" max="12" width="10.85546875" style="152" customWidth="1"/>
    <col min="13" max="13" width="18.28515625" style="152"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6"/>
  </cols>
  <sheetData>
    <row r="1" spans="1:278" s="137" customFormat="1" ht="16.5" customHeight="1">
      <c r="A1" s="336"/>
      <c r="B1" s="337"/>
      <c r="C1" s="337"/>
      <c r="D1" s="463" t="s">
        <v>614</v>
      </c>
      <c r="E1" s="463"/>
      <c r="F1" s="463"/>
      <c r="G1" s="463"/>
      <c r="H1" s="463"/>
      <c r="I1" s="463"/>
      <c r="J1" s="463"/>
      <c r="K1" s="463"/>
      <c r="L1" s="463"/>
      <c r="M1" s="463"/>
      <c r="N1" s="463"/>
      <c r="O1" s="463"/>
      <c r="P1" s="463"/>
      <c r="Q1" s="464"/>
      <c r="R1" s="318" t="s">
        <v>257</v>
      </c>
      <c r="S1" s="318"/>
      <c r="T1" s="318"/>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338"/>
      <c r="B2" s="339"/>
      <c r="C2" s="339"/>
      <c r="D2" s="465"/>
      <c r="E2" s="465"/>
      <c r="F2" s="465"/>
      <c r="G2" s="465"/>
      <c r="H2" s="465"/>
      <c r="I2" s="465"/>
      <c r="J2" s="465"/>
      <c r="K2" s="465"/>
      <c r="L2" s="465"/>
      <c r="M2" s="465"/>
      <c r="N2" s="465"/>
      <c r="O2" s="465"/>
      <c r="P2" s="465"/>
      <c r="Q2" s="466"/>
      <c r="R2" s="318"/>
      <c r="S2" s="318"/>
      <c r="T2" s="318"/>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210"/>
      <c r="D3" s="465"/>
      <c r="E3" s="465"/>
      <c r="F3" s="465"/>
      <c r="G3" s="465"/>
      <c r="H3" s="465"/>
      <c r="I3" s="465"/>
      <c r="J3" s="465"/>
      <c r="K3" s="465"/>
      <c r="L3" s="465"/>
      <c r="M3" s="465"/>
      <c r="N3" s="465"/>
      <c r="O3" s="465"/>
      <c r="P3" s="465"/>
      <c r="Q3" s="466"/>
      <c r="R3" s="318"/>
      <c r="S3" s="318"/>
      <c r="T3" s="318"/>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329" t="s">
        <v>258</v>
      </c>
      <c r="B4" s="330"/>
      <c r="C4" s="331"/>
      <c r="D4" s="332" t="str">
        <f>'Mapa Final'!D4</f>
        <v>ADMINISTRACIÓN DE LA SEGURIDAD</v>
      </c>
      <c r="E4" s="333"/>
      <c r="F4" s="333"/>
      <c r="G4" s="333"/>
      <c r="H4" s="333"/>
      <c r="I4" s="333"/>
      <c r="J4" s="333"/>
      <c r="K4" s="333"/>
      <c r="L4" s="333"/>
      <c r="M4" s="333"/>
      <c r="N4" s="334"/>
      <c r="O4" s="335"/>
      <c r="P4" s="335"/>
      <c r="Q4" s="335"/>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329" t="s">
        <v>260</v>
      </c>
      <c r="B5" s="330"/>
      <c r="C5" s="331"/>
      <c r="D5" s="340" t="str">
        <f>'Mapa Final'!D5</f>
        <v>Coadyuvar con la con la seguridad de los funcionarios y empleados de la Rama Judicial coordinando con los organismos de seguridad del Estado, ejecutando proyectos para el fortalecimiento de la seguridad colectiva e individual. Dando cumplimiento a los niveles de trasparencia en el ejercicio de las funciones propias del proceso, aplicando los lineamientos y principios del Sistema de Gestión de la Calidad, Ambiental, seguridad y salud en el trabajo en la Rama Judicial.</v>
      </c>
      <c r="E5" s="341"/>
      <c r="F5" s="341"/>
      <c r="G5" s="341"/>
      <c r="H5" s="341"/>
      <c r="I5" s="341"/>
      <c r="J5" s="341"/>
      <c r="K5" s="341"/>
      <c r="L5" s="341"/>
      <c r="M5" s="341"/>
      <c r="N5" s="342"/>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329" t="s">
        <v>262</v>
      </c>
      <c r="B6" s="330"/>
      <c r="C6" s="331"/>
      <c r="D6" s="340" t="str">
        <f>'Mapa Final'!D6</f>
        <v>Este proceso es exclusivo de nivel central.</v>
      </c>
      <c r="E6" s="341"/>
      <c r="F6" s="341"/>
      <c r="G6" s="341"/>
      <c r="H6" s="341"/>
      <c r="I6" s="341"/>
      <c r="J6" s="341"/>
      <c r="K6" s="341"/>
      <c r="L6" s="341"/>
      <c r="M6" s="341"/>
      <c r="N6" s="342"/>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8" customFormat="1" ht="46.5" customHeight="1" thickTop="1" thickBot="1">
      <c r="A7" s="458" t="s">
        <v>590</v>
      </c>
      <c r="B7" s="459"/>
      <c r="C7" s="459"/>
      <c r="D7" s="459"/>
      <c r="E7" s="459"/>
      <c r="F7" s="460"/>
      <c r="G7" s="154"/>
      <c r="H7" s="461" t="s">
        <v>591</v>
      </c>
      <c r="I7" s="461"/>
      <c r="J7" s="461"/>
      <c r="K7" s="461" t="s">
        <v>592</v>
      </c>
      <c r="L7" s="461"/>
      <c r="M7" s="461"/>
      <c r="N7" s="500" t="s">
        <v>593</v>
      </c>
      <c r="O7" s="496" t="s">
        <v>594</v>
      </c>
      <c r="P7" s="498" t="s">
        <v>595</v>
      </c>
      <c r="Q7" s="499"/>
      <c r="R7" s="498" t="s">
        <v>596</v>
      </c>
      <c r="S7" s="499"/>
      <c r="T7" s="462" t="s">
        <v>615</v>
      </c>
      <c r="U7" s="159"/>
      <c r="V7" s="159"/>
      <c r="W7" s="159"/>
      <c r="X7" s="159"/>
      <c r="Y7" s="159"/>
      <c r="Z7" s="159"/>
      <c r="AA7" s="159"/>
      <c r="AB7" s="159"/>
      <c r="AC7" s="159"/>
      <c r="AD7" s="159"/>
      <c r="AE7" s="159"/>
      <c r="AF7" s="159"/>
      <c r="AG7" s="159"/>
      <c r="AH7" s="159"/>
      <c r="AI7" s="159"/>
      <c r="AJ7" s="159"/>
      <c r="AK7" s="159"/>
      <c r="AL7" s="159"/>
      <c r="AM7" s="159"/>
      <c r="AN7" s="159"/>
      <c r="AO7" s="159"/>
      <c r="AP7" s="159"/>
      <c r="AQ7" s="159"/>
      <c r="AR7" s="159"/>
      <c r="AS7" s="159"/>
      <c r="AT7" s="159"/>
      <c r="AU7" s="159"/>
      <c r="AV7" s="159"/>
      <c r="AW7" s="159"/>
      <c r="AX7" s="159"/>
      <c r="AY7" s="159"/>
      <c r="AZ7" s="159"/>
      <c r="BA7" s="159"/>
      <c r="BB7" s="159"/>
      <c r="BC7" s="159"/>
      <c r="BD7" s="159"/>
      <c r="BE7" s="159"/>
      <c r="BF7" s="159"/>
      <c r="BG7" s="159"/>
      <c r="BH7" s="159"/>
      <c r="BI7" s="159"/>
      <c r="BJ7" s="159"/>
      <c r="BK7" s="159"/>
      <c r="BL7" s="159"/>
      <c r="BM7" s="159"/>
      <c r="BN7" s="159"/>
      <c r="BO7" s="159"/>
      <c r="BP7" s="159"/>
      <c r="BQ7" s="159"/>
      <c r="BR7" s="159"/>
      <c r="BS7" s="159"/>
      <c r="BT7" s="159"/>
      <c r="BU7" s="159"/>
      <c r="BV7" s="159"/>
      <c r="BW7" s="159"/>
      <c r="BX7" s="159"/>
      <c r="BY7" s="159"/>
      <c r="BZ7" s="159"/>
      <c r="CA7" s="159"/>
      <c r="CB7" s="159"/>
      <c r="CC7" s="159"/>
      <c r="CD7" s="159"/>
      <c r="CE7" s="159"/>
      <c r="CF7" s="159"/>
      <c r="CG7" s="159"/>
      <c r="CH7" s="159"/>
      <c r="CI7" s="159"/>
      <c r="CJ7" s="159"/>
      <c r="CK7" s="159"/>
      <c r="CL7" s="159"/>
      <c r="CM7" s="159"/>
      <c r="CN7" s="159"/>
      <c r="CO7" s="159"/>
      <c r="CP7" s="159"/>
      <c r="CQ7" s="159"/>
      <c r="CR7" s="159"/>
      <c r="CS7" s="159"/>
      <c r="CT7" s="159"/>
      <c r="CU7" s="159"/>
      <c r="CV7" s="159"/>
      <c r="CW7" s="159"/>
      <c r="CX7" s="159"/>
      <c r="CY7" s="159"/>
      <c r="CZ7" s="159"/>
      <c r="DA7" s="159"/>
      <c r="DB7" s="159"/>
      <c r="DC7" s="159"/>
      <c r="DD7" s="159"/>
      <c r="DE7" s="159"/>
      <c r="DF7" s="159"/>
      <c r="DG7" s="159"/>
      <c r="DH7" s="159"/>
      <c r="DI7" s="159"/>
      <c r="DJ7" s="159"/>
      <c r="DK7" s="159"/>
      <c r="DL7" s="159"/>
      <c r="DM7" s="159"/>
      <c r="DN7" s="159"/>
      <c r="DO7" s="159"/>
      <c r="DP7" s="159"/>
      <c r="DQ7" s="159"/>
      <c r="DR7" s="159"/>
      <c r="DS7" s="159"/>
      <c r="DT7" s="159"/>
      <c r="DU7" s="159"/>
      <c r="DV7" s="159"/>
      <c r="DW7" s="159"/>
      <c r="DX7" s="159"/>
      <c r="DY7" s="159"/>
      <c r="DZ7" s="159"/>
      <c r="EA7" s="159"/>
      <c r="EB7" s="159"/>
      <c r="EC7" s="159"/>
      <c r="ED7" s="159"/>
      <c r="EE7" s="159"/>
      <c r="EF7" s="159"/>
      <c r="EG7" s="159"/>
      <c r="EH7" s="159"/>
      <c r="EI7" s="159"/>
      <c r="EJ7" s="159"/>
      <c r="EK7" s="159"/>
      <c r="EL7" s="159"/>
      <c r="EM7" s="159"/>
      <c r="EN7" s="159"/>
      <c r="EO7" s="159"/>
      <c r="EP7" s="159"/>
      <c r="EQ7" s="159"/>
      <c r="ER7" s="159"/>
      <c r="ES7" s="159"/>
      <c r="ET7" s="159"/>
      <c r="EU7" s="159"/>
      <c r="EV7" s="159"/>
      <c r="EW7" s="159"/>
      <c r="EX7" s="159"/>
      <c r="EY7" s="159"/>
      <c r="EZ7" s="159"/>
      <c r="FA7" s="159"/>
      <c r="FB7" s="159"/>
      <c r="FC7" s="159"/>
      <c r="FD7" s="159"/>
      <c r="FE7" s="159"/>
      <c r="FF7" s="159"/>
      <c r="FG7" s="159"/>
      <c r="FH7" s="159"/>
      <c r="FI7" s="159"/>
      <c r="FJ7" s="159"/>
      <c r="FK7" s="159"/>
      <c r="FL7" s="159"/>
      <c r="FM7" s="159"/>
      <c r="FN7" s="159"/>
      <c r="FO7" s="159"/>
      <c r="FP7" s="159"/>
      <c r="FQ7" s="159"/>
      <c r="FR7" s="159"/>
      <c r="FS7" s="159"/>
      <c r="FT7" s="159"/>
    </row>
    <row r="8" spans="1:278" s="149" customFormat="1" ht="60.95" customHeight="1" thickTop="1" thickBot="1">
      <c r="A8" s="162" t="s">
        <v>29</v>
      </c>
      <c r="B8" s="162" t="s">
        <v>270</v>
      </c>
      <c r="C8" s="163" t="s">
        <v>210</v>
      </c>
      <c r="D8" s="155" t="s">
        <v>271</v>
      </c>
      <c r="E8" s="224" t="s">
        <v>214</v>
      </c>
      <c r="F8" s="224" t="s">
        <v>216</v>
      </c>
      <c r="G8" s="224" t="s">
        <v>218</v>
      </c>
      <c r="H8" s="156" t="s">
        <v>598</v>
      </c>
      <c r="I8" s="156" t="s">
        <v>566</v>
      </c>
      <c r="J8" s="156" t="s">
        <v>599</v>
      </c>
      <c r="K8" s="156" t="s">
        <v>598</v>
      </c>
      <c r="L8" s="156" t="s">
        <v>600</v>
      </c>
      <c r="M8" s="156" t="s">
        <v>599</v>
      </c>
      <c r="N8" s="500"/>
      <c r="O8" s="497"/>
      <c r="P8" s="157" t="s">
        <v>601</v>
      </c>
      <c r="Q8" s="157" t="s">
        <v>602</v>
      </c>
      <c r="R8" s="157" t="s">
        <v>603</v>
      </c>
      <c r="S8" s="157" t="s">
        <v>604</v>
      </c>
      <c r="T8" s="462"/>
      <c r="U8" s="160"/>
      <c r="V8" s="160"/>
      <c r="W8" s="160"/>
      <c r="X8" s="160"/>
      <c r="Y8" s="160"/>
      <c r="Z8" s="160"/>
      <c r="AA8" s="160"/>
      <c r="AB8" s="160"/>
      <c r="AC8" s="160"/>
      <c r="AD8" s="160"/>
      <c r="AE8" s="160"/>
      <c r="AF8" s="160"/>
      <c r="AG8" s="160"/>
      <c r="AH8" s="160"/>
      <c r="AI8" s="160"/>
      <c r="AJ8" s="160"/>
      <c r="AK8" s="160"/>
      <c r="AL8" s="160"/>
      <c r="AM8" s="160"/>
      <c r="AN8" s="160"/>
      <c r="AO8" s="160"/>
      <c r="AP8" s="160"/>
      <c r="AQ8" s="160"/>
      <c r="AR8" s="160"/>
      <c r="AS8" s="160"/>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0"/>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60"/>
      <c r="CV8" s="160"/>
      <c r="CW8" s="160"/>
      <c r="CX8" s="160"/>
      <c r="CY8" s="160"/>
      <c r="CZ8" s="160"/>
      <c r="DA8" s="160"/>
      <c r="DB8" s="160"/>
      <c r="DC8" s="160"/>
      <c r="DD8" s="160"/>
      <c r="DE8" s="160"/>
      <c r="DF8" s="160"/>
      <c r="DG8" s="160"/>
      <c r="DH8" s="160"/>
      <c r="DI8" s="160"/>
      <c r="DJ8" s="160"/>
      <c r="DK8" s="160"/>
      <c r="DL8" s="160"/>
      <c r="DM8" s="160"/>
      <c r="DN8" s="160"/>
      <c r="DO8" s="160"/>
      <c r="DP8" s="160"/>
      <c r="DQ8" s="160"/>
      <c r="DR8" s="160"/>
      <c r="DS8" s="160"/>
      <c r="DT8" s="160"/>
      <c r="DU8" s="160"/>
      <c r="DV8" s="160"/>
      <c r="DW8" s="160"/>
      <c r="DX8" s="160"/>
      <c r="DY8" s="160"/>
      <c r="DZ8" s="160"/>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60"/>
      <c r="FF8" s="160"/>
      <c r="FG8" s="160"/>
      <c r="FH8" s="160"/>
      <c r="FI8" s="160"/>
      <c r="FJ8" s="160"/>
      <c r="FK8" s="160"/>
      <c r="FL8" s="160"/>
      <c r="FM8" s="160"/>
      <c r="FN8" s="160"/>
      <c r="FO8" s="160"/>
      <c r="FP8" s="160"/>
      <c r="FQ8" s="160"/>
      <c r="FR8" s="160"/>
      <c r="FS8" s="160"/>
      <c r="FT8" s="160"/>
    </row>
    <row r="9" spans="1:278" s="150" customFormat="1" ht="10.5" customHeight="1">
      <c r="A9" s="501"/>
      <c r="B9" s="502"/>
      <c r="C9" s="502"/>
      <c r="D9" s="502"/>
      <c r="E9" s="502"/>
      <c r="F9" s="502"/>
      <c r="G9" s="502"/>
      <c r="H9" s="502"/>
      <c r="I9" s="502"/>
      <c r="J9" s="502"/>
      <c r="K9" s="502"/>
      <c r="L9" s="502"/>
      <c r="M9" s="502"/>
      <c r="N9" s="502"/>
      <c r="T9" s="158"/>
      <c r="U9" s="161"/>
      <c r="V9" s="161"/>
      <c r="W9" s="161"/>
      <c r="X9" s="161"/>
      <c r="Y9" s="161"/>
      <c r="Z9" s="161"/>
      <c r="AA9" s="161"/>
      <c r="AB9" s="161"/>
      <c r="AC9" s="161"/>
      <c r="AD9" s="161"/>
      <c r="AE9" s="161"/>
      <c r="AF9" s="161"/>
      <c r="AG9" s="161"/>
      <c r="AH9" s="161"/>
      <c r="AI9" s="161"/>
      <c r="AJ9" s="161"/>
      <c r="AK9" s="161"/>
      <c r="AL9" s="161"/>
      <c r="AM9" s="161"/>
      <c r="AN9" s="161"/>
      <c r="AO9" s="161"/>
      <c r="AP9" s="161"/>
      <c r="AQ9" s="161"/>
      <c r="AR9" s="161"/>
      <c r="AS9" s="161"/>
      <c r="AT9" s="161"/>
      <c r="AU9" s="161"/>
      <c r="AV9" s="161"/>
      <c r="AW9" s="161"/>
      <c r="AX9" s="161"/>
      <c r="AY9" s="161"/>
      <c r="AZ9" s="161"/>
      <c r="BA9" s="161"/>
      <c r="BB9" s="161"/>
      <c r="BC9" s="161"/>
      <c r="BD9" s="161"/>
      <c r="BE9" s="161"/>
      <c r="BF9" s="161"/>
      <c r="BG9" s="161"/>
      <c r="BH9" s="161"/>
      <c r="BI9" s="161"/>
      <c r="BJ9" s="161"/>
      <c r="BK9" s="161"/>
      <c r="BL9" s="161"/>
      <c r="BM9" s="161"/>
      <c r="BN9" s="161"/>
      <c r="BO9" s="161"/>
      <c r="BP9" s="161"/>
      <c r="BQ9" s="161"/>
      <c r="BR9" s="161"/>
      <c r="BS9" s="161"/>
      <c r="BT9" s="161"/>
      <c r="BU9" s="161"/>
      <c r="BV9" s="161"/>
      <c r="BW9" s="161"/>
      <c r="BX9" s="161"/>
      <c r="BY9" s="161"/>
      <c r="BZ9" s="161"/>
      <c r="CA9" s="161"/>
      <c r="CB9" s="161"/>
      <c r="CC9" s="161"/>
      <c r="CD9" s="161"/>
      <c r="CE9" s="161"/>
      <c r="CF9" s="161"/>
      <c r="CG9" s="161"/>
      <c r="CH9" s="161"/>
      <c r="CI9" s="161"/>
      <c r="CJ9" s="161"/>
      <c r="CK9" s="161"/>
      <c r="CL9" s="161"/>
      <c r="CM9" s="161"/>
      <c r="CN9" s="161"/>
      <c r="CO9" s="161"/>
      <c r="CP9" s="161"/>
      <c r="CQ9" s="161"/>
      <c r="CR9" s="161"/>
      <c r="CS9" s="161"/>
      <c r="CT9" s="161"/>
      <c r="CU9" s="161"/>
      <c r="CV9" s="161"/>
      <c r="CW9" s="161"/>
      <c r="CX9" s="161"/>
      <c r="CY9" s="161"/>
      <c r="CZ9" s="161"/>
      <c r="DA9" s="161"/>
      <c r="DB9" s="161"/>
      <c r="DC9" s="161"/>
      <c r="DD9" s="161"/>
      <c r="DE9" s="161"/>
      <c r="DF9" s="161"/>
      <c r="DG9" s="161"/>
      <c r="DH9" s="161"/>
      <c r="DI9" s="161"/>
      <c r="DJ9" s="161"/>
      <c r="DK9" s="161"/>
      <c r="DL9" s="161"/>
      <c r="DM9" s="161"/>
      <c r="DN9" s="161"/>
      <c r="DO9" s="161"/>
      <c r="DP9" s="161"/>
      <c r="DQ9" s="161"/>
      <c r="DR9" s="161"/>
      <c r="DS9" s="161"/>
      <c r="DT9" s="161"/>
      <c r="DU9" s="161"/>
      <c r="DV9" s="161"/>
      <c r="DW9" s="161"/>
      <c r="DX9" s="161"/>
      <c r="DY9" s="161"/>
      <c r="DZ9" s="161"/>
      <c r="EA9" s="161"/>
      <c r="EB9" s="161"/>
      <c r="EC9" s="161"/>
      <c r="ED9" s="161"/>
      <c r="EE9" s="161"/>
      <c r="EF9" s="161"/>
      <c r="EG9" s="161"/>
      <c r="EH9" s="161"/>
      <c r="EI9" s="161"/>
      <c r="EJ9" s="161"/>
      <c r="EK9" s="161"/>
      <c r="EL9" s="161"/>
      <c r="EM9" s="161"/>
      <c r="EN9" s="161"/>
      <c r="EO9" s="161"/>
      <c r="EP9" s="161"/>
      <c r="EQ9" s="161"/>
      <c r="ER9" s="161"/>
      <c r="ES9" s="161"/>
      <c r="ET9" s="161"/>
      <c r="EU9" s="161"/>
      <c r="EV9" s="161"/>
      <c r="EW9" s="161"/>
      <c r="EX9" s="161"/>
      <c r="EY9" s="161"/>
      <c r="EZ9" s="161"/>
      <c r="FA9" s="161"/>
      <c r="FB9" s="161"/>
      <c r="FC9" s="161"/>
      <c r="FD9" s="161"/>
      <c r="FE9" s="161"/>
      <c r="FF9" s="161"/>
      <c r="FG9" s="161"/>
      <c r="FH9" s="161"/>
      <c r="FI9" s="161"/>
      <c r="FJ9" s="161"/>
      <c r="FK9" s="161"/>
      <c r="FL9" s="161"/>
      <c r="FM9" s="161"/>
      <c r="FN9" s="161"/>
      <c r="FO9" s="161"/>
      <c r="FP9" s="161"/>
      <c r="FQ9" s="161"/>
      <c r="FR9" s="161"/>
      <c r="FS9" s="161"/>
      <c r="FT9" s="161"/>
    </row>
    <row r="10" spans="1:278">
      <c r="A10" s="471">
        <f>'Mapa Final'!A10</f>
        <v>1</v>
      </c>
      <c r="B10" s="469" t="str">
        <f>'Mapa Final'!B10</f>
        <v>Corrupción</v>
      </c>
      <c r="C10" s="474" t="str">
        <f>'Mapa Final'!C10</f>
        <v>Reputacional(Corrupción)</v>
      </c>
      <c r="D10" s="474" t="str">
        <f>'Mapa Final'!D10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10" s="477" t="str">
        <f>'Mapa Final'!E10</f>
        <v xml:space="preserve">Carencia de transparencia, etica y valores . </v>
      </c>
      <c r="F10" s="477" t="str">
        <f>'Mapa Final'!F10</f>
        <v xml:space="preserve">Posibilidad de actos indebidos de  los servidores judiciales debido a  la carencia en transparencia, etica y valores </v>
      </c>
      <c r="G10" s="477" t="str">
        <f>'Mapa Final'!G10</f>
        <v>Fraude Interno</v>
      </c>
      <c r="H10" s="489" t="str">
        <f>'Mapa Final'!I10</f>
        <v>Media</v>
      </c>
      <c r="I10" s="492" t="str">
        <f>'Mapa Final'!L10</f>
        <v>Mayor</v>
      </c>
      <c r="J10" s="480" t="str">
        <f>'Mapa Final'!N10</f>
        <v xml:space="preserve">Alto </v>
      </c>
      <c r="K10" s="483" t="str">
        <f>'Mapa Final'!AA10</f>
        <v>Muy Baja</v>
      </c>
      <c r="L10" s="483" t="str">
        <f>'Mapa Final'!AE10</f>
        <v>Mayor</v>
      </c>
      <c r="M10" s="486" t="str">
        <f>'Mapa Final'!AG10</f>
        <v xml:space="preserve">Alto </v>
      </c>
      <c r="N10" s="483" t="str">
        <f>'Mapa Final'!AH10</f>
        <v>Evitar</v>
      </c>
      <c r="O10" s="506" t="s">
        <v>605</v>
      </c>
      <c r="P10" s="509"/>
      <c r="Q10" s="512" t="s">
        <v>10</v>
      </c>
      <c r="R10" s="452">
        <v>45017</v>
      </c>
      <c r="S10" s="452">
        <v>45107</v>
      </c>
      <c r="T10" s="503" t="s">
        <v>606</v>
      </c>
    </row>
    <row r="11" spans="1:278">
      <c r="A11" s="472"/>
      <c r="B11" s="520"/>
      <c r="C11" s="475"/>
      <c r="D11" s="475"/>
      <c r="E11" s="478"/>
      <c r="F11" s="478"/>
      <c r="G11" s="478"/>
      <c r="H11" s="490"/>
      <c r="I11" s="493"/>
      <c r="J11" s="481"/>
      <c r="K11" s="484"/>
      <c r="L11" s="484"/>
      <c r="M11" s="487"/>
      <c r="N11" s="484"/>
      <c r="O11" s="507"/>
      <c r="P11" s="510"/>
      <c r="Q11" s="513"/>
      <c r="R11" s="451"/>
      <c r="S11" s="451"/>
      <c r="T11" s="504"/>
    </row>
    <row r="12" spans="1:278">
      <c r="A12" s="472"/>
      <c r="B12" s="520"/>
      <c r="C12" s="475"/>
      <c r="D12" s="475"/>
      <c r="E12" s="478"/>
      <c r="F12" s="478"/>
      <c r="G12" s="478"/>
      <c r="H12" s="490"/>
      <c r="I12" s="493"/>
      <c r="J12" s="481"/>
      <c r="K12" s="484"/>
      <c r="L12" s="484"/>
      <c r="M12" s="487"/>
      <c r="N12" s="484"/>
      <c r="O12" s="507"/>
      <c r="P12" s="510"/>
      <c r="Q12" s="513"/>
      <c r="R12" s="451"/>
      <c r="S12" s="451"/>
      <c r="T12" s="504"/>
    </row>
    <row r="13" spans="1:278">
      <c r="A13" s="472"/>
      <c r="B13" s="520"/>
      <c r="C13" s="475"/>
      <c r="D13" s="475"/>
      <c r="E13" s="478"/>
      <c r="F13" s="478"/>
      <c r="G13" s="478"/>
      <c r="H13" s="490"/>
      <c r="I13" s="493"/>
      <c r="J13" s="481"/>
      <c r="K13" s="484"/>
      <c r="L13" s="484"/>
      <c r="M13" s="487"/>
      <c r="N13" s="484"/>
      <c r="O13" s="507"/>
      <c r="P13" s="510"/>
      <c r="Q13" s="513"/>
      <c r="R13" s="451"/>
      <c r="S13" s="451"/>
      <c r="T13" s="504"/>
    </row>
    <row r="14" spans="1:278" ht="277.5" customHeight="1">
      <c r="A14" s="473"/>
      <c r="B14" s="521"/>
      <c r="C14" s="476"/>
      <c r="D14" s="476"/>
      <c r="E14" s="479"/>
      <c r="F14" s="479"/>
      <c r="G14" s="479"/>
      <c r="H14" s="491"/>
      <c r="I14" s="494"/>
      <c r="J14" s="482"/>
      <c r="K14" s="485"/>
      <c r="L14" s="485"/>
      <c r="M14" s="488"/>
      <c r="N14" s="485"/>
      <c r="O14" s="508"/>
      <c r="P14" s="511"/>
      <c r="Q14" s="514"/>
      <c r="R14" s="451"/>
      <c r="S14" s="451"/>
      <c r="T14" s="505"/>
    </row>
    <row r="15" spans="1:278">
      <c r="A15" s="471">
        <f>'Mapa Final'!A15</f>
        <v>2</v>
      </c>
      <c r="B15" s="469" t="str">
        <f>'Mapa Final'!B15</f>
        <v>Interrupción o demora en el Servicio Público de Administrar  Justicia.</v>
      </c>
      <c r="C15" s="474" t="str">
        <f>'Mapa Final'!C15</f>
        <v>Afectación en la Prestación del Servicio de Justicia</v>
      </c>
      <c r="D15" s="474" t="str">
        <f>'Mapa Final'!D15</f>
        <v>1. Paros que afecten la prestación del servicio.  
2. Huelgas, protestas ciudadana
3. Disturbios o hechos violentos
4.Pandemia
5.Emergencias Ambientales</v>
      </c>
      <c r="E15" s="477" t="str">
        <f>'Mapa Final'!E15</f>
        <v>Suceso de fuerza mayor que imposibilitan la gestión judicial</v>
      </c>
      <c r="F15" s="477" t="str">
        <f>'Mapa Final'!F15</f>
        <v>Posibilidad de  afectación en la Prestación del Servicio de Justicia debido a un suceso de fuerza mayor que imposibilita la gestión judicial</v>
      </c>
      <c r="G15" s="477" t="str">
        <f>'Mapa Final'!G15</f>
        <v>Usuarios, productos y prácticas organizacionales</v>
      </c>
      <c r="H15" s="489" t="str">
        <f>'Mapa Final'!I15</f>
        <v>Media</v>
      </c>
      <c r="I15" s="492" t="str">
        <f>'Mapa Final'!L15</f>
        <v>Moderado</v>
      </c>
      <c r="J15" s="480" t="str">
        <f>'Mapa Final'!N15</f>
        <v>Moderado</v>
      </c>
      <c r="K15" s="483" t="str">
        <f>'Mapa Final'!AA15</f>
        <v>Muy Baja</v>
      </c>
      <c r="L15" s="483" t="str">
        <f>'Mapa Final'!AE15</f>
        <v>Mayor</v>
      </c>
      <c r="M15" s="486" t="str">
        <f>'Mapa Final'!AG15</f>
        <v xml:space="preserve">Alto </v>
      </c>
      <c r="N15" s="483" t="str">
        <f>'Mapa Final'!AH15</f>
        <v>Reducir(mitigar)</v>
      </c>
      <c r="O15" s="506" t="s">
        <v>607</v>
      </c>
      <c r="P15" s="517"/>
      <c r="Q15" s="509" t="s">
        <v>10</v>
      </c>
      <c r="R15" s="452">
        <v>45017</v>
      </c>
      <c r="S15" s="452">
        <v>45107</v>
      </c>
      <c r="T15" s="506" t="s">
        <v>608</v>
      </c>
    </row>
    <row r="16" spans="1:278">
      <c r="A16" s="472"/>
      <c r="B16" s="520"/>
      <c r="C16" s="475"/>
      <c r="D16" s="475"/>
      <c r="E16" s="478"/>
      <c r="F16" s="478"/>
      <c r="G16" s="478"/>
      <c r="H16" s="490"/>
      <c r="I16" s="493"/>
      <c r="J16" s="481"/>
      <c r="K16" s="484"/>
      <c r="L16" s="484"/>
      <c r="M16" s="487"/>
      <c r="N16" s="484"/>
      <c r="O16" s="515"/>
      <c r="P16" s="518"/>
      <c r="Q16" s="510"/>
      <c r="R16" s="451"/>
      <c r="S16" s="451"/>
      <c r="T16" s="515"/>
    </row>
    <row r="17" spans="1:20">
      <c r="A17" s="472"/>
      <c r="B17" s="520"/>
      <c r="C17" s="475"/>
      <c r="D17" s="475"/>
      <c r="E17" s="478"/>
      <c r="F17" s="478"/>
      <c r="G17" s="478"/>
      <c r="H17" s="490"/>
      <c r="I17" s="493"/>
      <c r="J17" s="481"/>
      <c r="K17" s="484"/>
      <c r="L17" s="484"/>
      <c r="M17" s="487"/>
      <c r="N17" s="484"/>
      <c r="O17" s="515"/>
      <c r="P17" s="518"/>
      <c r="Q17" s="510"/>
      <c r="R17" s="451"/>
      <c r="S17" s="451"/>
      <c r="T17" s="515"/>
    </row>
    <row r="18" spans="1:20">
      <c r="A18" s="472"/>
      <c r="B18" s="520"/>
      <c r="C18" s="475"/>
      <c r="D18" s="475"/>
      <c r="E18" s="478"/>
      <c r="F18" s="478"/>
      <c r="G18" s="478"/>
      <c r="H18" s="490"/>
      <c r="I18" s="493"/>
      <c r="J18" s="481"/>
      <c r="K18" s="484"/>
      <c r="L18" s="484"/>
      <c r="M18" s="487"/>
      <c r="N18" s="484"/>
      <c r="O18" s="515"/>
      <c r="P18" s="518"/>
      <c r="Q18" s="510"/>
      <c r="R18" s="451"/>
      <c r="S18" s="451"/>
      <c r="T18" s="515"/>
    </row>
    <row r="19" spans="1:20" ht="102.75" customHeight="1">
      <c r="A19" s="473"/>
      <c r="B19" s="521"/>
      <c r="C19" s="476"/>
      <c r="D19" s="476"/>
      <c r="E19" s="479"/>
      <c r="F19" s="479"/>
      <c r="G19" s="479"/>
      <c r="H19" s="491"/>
      <c r="I19" s="494"/>
      <c r="J19" s="482"/>
      <c r="K19" s="485"/>
      <c r="L19" s="485"/>
      <c r="M19" s="488"/>
      <c r="N19" s="485"/>
      <c r="O19" s="516"/>
      <c r="P19" s="519"/>
      <c r="Q19" s="511"/>
      <c r="R19" s="451"/>
      <c r="S19" s="451"/>
      <c r="T19" s="516"/>
    </row>
    <row r="20" spans="1:20">
      <c r="A20" s="471">
        <f>'Mapa Final'!A20</f>
        <v>3</v>
      </c>
      <c r="B20" s="469" t="str">
        <f>'Mapa Final'!B20</f>
        <v>Inaplicabilidad de la normavidad ambiental vigente</v>
      </c>
      <c r="C20" s="474" t="str">
        <f>'Mapa Final'!C20</f>
        <v xml:space="preserve"> Afectación Ambiental</v>
      </c>
      <c r="D20" s="474" t="str">
        <f>'Mapa Final'!D20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20" s="477" t="str">
        <f>'Mapa Final'!E20</f>
        <v>Desconocimiento de los lineamientos ambientales y normatividad  ambiental vigente</v>
      </c>
      <c r="F20" s="477" t="str">
        <f>'Mapa Final'!F20</f>
        <v>Posibilidad de afectación ambiental debido al desconocimiento de las lineamientos ambientales y normatividad ambiental vigente</v>
      </c>
      <c r="G20" s="477" t="str">
        <f>'Mapa Final'!G20</f>
        <v>Eventos Ambientales Internos</v>
      </c>
      <c r="H20" s="489" t="str">
        <f>'Mapa Final'!I20</f>
        <v>Media</v>
      </c>
      <c r="I20" s="492" t="str">
        <f>'Mapa Final'!L20</f>
        <v>Moderado</v>
      </c>
      <c r="J20" s="480" t="str">
        <f>'Mapa Final'!N20</f>
        <v>Moderado</v>
      </c>
      <c r="K20" s="483" t="str">
        <f>'Mapa Final'!AA20</f>
        <v>Baja</v>
      </c>
      <c r="L20" s="483" t="str">
        <f>'Mapa Final'!AE20</f>
        <v>Mayor</v>
      </c>
      <c r="M20" s="486" t="str">
        <f>'Mapa Final'!AG20</f>
        <v xml:space="preserve">Alto </v>
      </c>
      <c r="N20" s="483" t="str">
        <f>'Mapa Final'!AH20</f>
        <v>Reducir(mitigar)</v>
      </c>
      <c r="O20" s="506" t="s">
        <v>609</v>
      </c>
      <c r="P20" s="517"/>
      <c r="Q20" s="512" t="s">
        <v>10</v>
      </c>
      <c r="R20" s="452">
        <v>45017</v>
      </c>
      <c r="S20" s="452">
        <v>45107</v>
      </c>
      <c r="T20" s="503" t="s">
        <v>610</v>
      </c>
    </row>
    <row r="21" spans="1:20">
      <c r="A21" s="472"/>
      <c r="B21" s="520"/>
      <c r="C21" s="475"/>
      <c r="D21" s="475"/>
      <c r="E21" s="478"/>
      <c r="F21" s="478"/>
      <c r="G21" s="478"/>
      <c r="H21" s="490"/>
      <c r="I21" s="493"/>
      <c r="J21" s="481"/>
      <c r="K21" s="484"/>
      <c r="L21" s="484"/>
      <c r="M21" s="487"/>
      <c r="N21" s="484"/>
      <c r="O21" s="507"/>
      <c r="P21" s="518"/>
      <c r="Q21" s="513"/>
      <c r="R21" s="451"/>
      <c r="S21" s="451"/>
      <c r="T21" s="504"/>
    </row>
    <row r="22" spans="1:20">
      <c r="A22" s="472"/>
      <c r="B22" s="520"/>
      <c r="C22" s="475"/>
      <c r="D22" s="475"/>
      <c r="E22" s="478"/>
      <c r="F22" s="478"/>
      <c r="G22" s="478"/>
      <c r="H22" s="490"/>
      <c r="I22" s="493"/>
      <c r="J22" s="481"/>
      <c r="K22" s="484"/>
      <c r="L22" s="484"/>
      <c r="M22" s="487"/>
      <c r="N22" s="484"/>
      <c r="O22" s="507"/>
      <c r="P22" s="518"/>
      <c r="Q22" s="513"/>
      <c r="R22" s="451"/>
      <c r="S22" s="451"/>
      <c r="T22" s="504"/>
    </row>
    <row r="23" spans="1:20">
      <c r="A23" s="472"/>
      <c r="B23" s="520"/>
      <c r="C23" s="475"/>
      <c r="D23" s="475"/>
      <c r="E23" s="478"/>
      <c r="F23" s="478"/>
      <c r="G23" s="478"/>
      <c r="H23" s="490"/>
      <c r="I23" s="493"/>
      <c r="J23" s="481"/>
      <c r="K23" s="484"/>
      <c r="L23" s="484"/>
      <c r="M23" s="487"/>
      <c r="N23" s="484"/>
      <c r="O23" s="507"/>
      <c r="P23" s="518"/>
      <c r="Q23" s="513"/>
      <c r="R23" s="451"/>
      <c r="S23" s="451"/>
      <c r="T23" s="504"/>
    </row>
    <row r="24" spans="1:20" ht="278.25" customHeight="1">
      <c r="A24" s="473"/>
      <c r="B24" s="521"/>
      <c r="C24" s="476"/>
      <c r="D24" s="476"/>
      <c r="E24" s="479"/>
      <c r="F24" s="479"/>
      <c r="G24" s="479"/>
      <c r="H24" s="491"/>
      <c r="I24" s="494"/>
      <c r="J24" s="482"/>
      <c r="K24" s="485"/>
      <c r="L24" s="485"/>
      <c r="M24" s="488"/>
      <c r="N24" s="485"/>
      <c r="O24" s="508"/>
      <c r="P24" s="519"/>
      <c r="Q24" s="514"/>
      <c r="R24" s="451"/>
      <c r="S24" s="451"/>
      <c r="T24" s="505"/>
    </row>
    <row r="25" spans="1:20">
      <c r="A25" s="471">
        <f>'Mapa Final'!A21</f>
        <v>4</v>
      </c>
      <c r="B25" s="469" t="str">
        <f>'Mapa Final'!B21</f>
        <v>Atentados</v>
      </c>
      <c r="C25" s="474" t="str">
        <f>'Mapa Final'!C21</f>
        <v>Vulneración de los derechos fundamentales de los ciudadanos</v>
      </c>
      <c r="D25" s="474" t="str">
        <f>'Mapa Final'!D21</f>
        <v>Inconformidad de personas involucradas en los procesos a Cargo de la Administración de Justicia</v>
      </c>
      <c r="E25" s="477" t="str">
        <f>'Mapa Final'!E21</f>
        <v xml:space="preserve">violencia y ausencia de valores: tolerancia, respeto </v>
      </c>
      <c r="F25" s="477" t="str">
        <f>'Mapa Final'!F21</f>
        <v>Eventos contra la integridad de Funcionarios y Empleados Judiciales en el ejercicio de Administrar Justicia</v>
      </c>
      <c r="G25" s="477" t="str">
        <f>'Mapa Final'!G21</f>
        <v>Ejecución y Administración de Procesos</v>
      </c>
      <c r="H25" s="489" t="str">
        <f>'Mapa Final'!I21</f>
        <v>Media</v>
      </c>
      <c r="I25" s="492" t="str">
        <f>'Mapa Final'!L21</f>
        <v>Catastrófico</v>
      </c>
      <c r="J25" s="480" t="str">
        <f>'Mapa Final'!N21</f>
        <v>Extremo</v>
      </c>
      <c r="K25" s="483" t="str">
        <f>'Mapa Final'!AA21</f>
        <v>Muy Baja</v>
      </c>
      <c r="L25" s="483" t="str">
        <f>'Mapa Final'!AE21</f>
        <v>Mayor</v>
      </c>
      <c r="M25" s="486" t="str">
        <f>'Mapa Final'!AG21</f>
        <v xml:space="preserve">Alto </v>
      </c>
      <c r="N25" s="483" t="str">
        <f>'Mapa Final'!AH21</f>
        <v>Evitar</v>
      </c>
      <c r="O25" s="506" t="s">
        <v>611</v>
      </c>
      <c r="P25" s="517"/>
      <c r="Q25" s="509" t="s">
        <v>10</v>
      </c>
      <c r="R25" s="452">
        <v>45017</v>
      </c>
      <c r="S25" s="452">
        <v>45107</v>
      </c>
      <c r="T25" s="506" t="s">
        <v>616</v>
      </c>
    </row>
    <row r="26" spans="1:20">
      <c r="A26" s="472"/>
      <c r="B26" s="520"/>
      <c r="C26" s="475"/>
      <c r="D26" s="475"/>
      <c r="E26" s="478"/>
      <c r="F26" s="478"/>
      <c r="G26" s="478"/>
      <c r="H26" s="490"/>
      <c r="I26" s="493"/>
      <c r="J26" s="481"/>
      <c r="K26" s="484"/>
      <c r="L26" s="484"/>
      <c r="M26" s="487"/>
      <c r="N26" s="484"/>
      <c r="O26" s="515"/>
      <c r="P26" s="518"/>
      <c r="Q26" s="510"/>
      <c r="R26" s="451"/>
      <c r="S26" s="451"/>
      <c r="T26" s="515"/>
    </row>
    <row r="27" spans="1:20">
      <c r="A27" s="472"/>
      <c r="B27" s="520"/>
      <c r="C27" s="475"/>
      <c r="D27" s="475"/>
      <c r="E27" s="478"/>
      <c r="F27" s="478"/>
      <c r="G27" s="478"/>
      <c r="H27" s="490"/>
      <c r="I27" s="493"/>
      <c r="J27" s="481"/>
      <c r="K27" s="484"/>
      <c r="L27" s="484"/>
      <c r="M27" s="487"/>
      <c r="N27" s="484"/>
      <c r="O27" s="515"/>
      <c r="P27" s="518"/>
      <c r="Q27" s="510"/>
      <c r="R27" s="451"/>
      <c r="S27" s="451"/>
      <c r="T27" s="515"/>
    </row>
    <row r="28" spans="1:20">
      <c r="A28" s="472"/>
      <c r="B28" s="520"/>
      <c r="C28" s="475"/>
      <c r="D28" s="475"/>
      <c r="E28" s="478"/>
      <c r="F28" s="478"/>
      <c r="G28" s="478"/>
      <c r="H28" s="490"/>
      <c r="I28" s="493"/>
      <c r="J28" s="481"/>
      <c r="K28" s="484"/>
      <c r="L28" s="484"/>
      <c r="M28" s="487"/>
      <c r="N28" s="484"/>
      <c r="O28" s="515"/>
      <c r="P28" s="518"/>
      <c r="Q28" s="510"/>
      <c r="R28" s="451"/>
      <c r="S28" s="451"/>
      <c r="T28" s="515"/>
    </row>
    <row r="29" spans="1:20" ht="15.75" customHeight="1">
      <c r="A29" s="473"/>
      <c r="B29" s="521"/>
      <c r="C29" s="476"/>
      <c r="D29" s="476"/>
      <c r="E29" s="479"/>
      <c r="F29" s="479"/>
      <c r="G29" s="479"/>
      <c r="H29" s="491"/>
      <c r="I29" s="494"/>
      <c r="J29" s="482"/>
      <c r="K29" s="485"/>
      <c r="L29" s="485"/>
      <c r="M29" s="488"/>
      <c r="N29" s="485"/>
      <c r="O29" s="516"/>
      <c r="P29" s="519"/>
      <c r="Q29" s="511"/>
      <c r="R29" s="451"/>
      <c r="S29" s="451"/>
      <c r="T29" s="516"/>
    </row>
    <row r="30" spans="1:20">
      <c r="A30" s="471">
        <f>'Mapa Final'!A25</f>
        <v>5</v>
      </c>
      <c r="B30" s="469" t="str">
        <f>'Mapa Final'!B25</f>
        <v>Incendios</v>
      </c>
      <c r="C30" s="474" t="str">
        <f>'Mapa Final'!C25</f>
        <v>Afectación en la Prestación del Servicio de Justicia</v>
      </c>
      <c r="D30" s="474" t="str">
        <f>'Mapa Final'!D25</f>
        <v>Cortos circuitos
Fuego por el uso de cigarrillos
Fuego provocado intencionalmente
Mala disposición de los archivos
Manipulación de materiales inflamables</v>
      </c>
      <c r="E30" s="477" t="str">
        <f>'Mapa Final'!E25</f>
        <v>Conflagraciones generadas por malas prácticas y generadas de manera intencional</v>
      </c>
      <c r="F30" s="477" t="str">
        <f>'Mapa Final'!F25</f>
        <v>Incendios intencionados y no intencionados</v>
      </c>
      <c r="G30" s="477" t="str">
        <f>'Mapa Final'!G25</f>
        <v>Usuarios, productos y prácticas organizacionales</v>
      </c>
      <c r="H30" s="489" t="str">
        <f>'Mapa Final'!I25</f>
        <v>Media</v>
      </c>
      <c r="I30" s="492" t="str">
        <f>'Mapa Final'!L25</f>
        <v>Catastrófico</v>
      </c>
      <c r="J30" s="480" t="str">
        <f>'Mapa Final'!N25</f>
        <v>Extremo</v>
      </c>
      <c r="K30" s="483" t="str">
        <f>'Mapa Final'!AA25</f>
        <v>Muy Baja</v>
      </c>
      <c r="L30" s="483" t="str">
        <f>'Mapa Final'!AE25</f>
        <v>Mayor</v>
      </c>
      <c r="M30" s="486" t="str">
        <f>'Mapa Final'!AG25</f>
        <v xml:space="preserve">Alto </v>
      </c>
      <c r="N30" s="483" t="str">
        <f>'Mapa Final'!AH25</f>
        <v>Reducir(mitigar)</v>
      </c>
      <c r="O30" s="506" t="s">
        <v>613</v>
      </c>
      <c r="P30" s="517"/>
      <c r="Q30" s="509" t="s">
        <v>10</v>
      </c>
      <c r="R30" s="452">
        <v>45017</v>
      </c>
      <c r="S30" s="452">
        <v>45107</v>
      </c>
      <c r="T30" s="506" t="s">
        <v>616</v>
      </c>
    </row>
    <row r="31" spans="1:20">
      <c r="A31" s="472"/>
      <c r="B31" s="520"/>
      <c r="C31" s="475"/>
      <c r="D31" s="475"/>
      <c r="E31" s="478"/>
      <c r="F31" s="478"/>
      <c r="G31" s="478"/>
      <c r="H31" s="490"/>
      <c r="I31" s="493"/>
      <c r="J31" s="481"/>
      <c r="K31" s="484"/>
      <c r="L31" s="484"/>
      <c r="M31" s="487"/>
      <c r="N31" s="484"/>
      <c r="O31" s="515"/>
      <c r="P31" s="518"/>
      <c r="Q31" s="510"/>
      <c r="R31" s="451"/>
      <c r="S31" s="451"/>
      <c r="T31" s="515"/>
    </row>
    <row r="32" spans="1:20">
      <c r="A32" s="472"/>
      <c r="B32" s="520"/>
      <c r="C32" s="475"/>
      <c r="D32" s="475"/>
      <c r="E32" s="478"/>
      <c r="F32" s="478"/>
      <c r="G32" s="478"/>
      <c r="H32" s="490"/>
      <c r="I32" s="493"/>
      <c r="J32" s="481"/>
      <c r="K32" s="484"/>
      <c r="L32" s="484"/>
      <c r="M32" s="487"/>
      <c r="N32" s="484"/>
      <c r="O32" s="515"/>
      <c r="P32" s="518"/>
      <c r="Q32" s="510"/>
      <c r="R32" s="451"/>
      <c r="S32" s="451"/>
      <c r="T32" s="515"/>
    </row>
    <row r="33" spans="1:20">
      <c r="A33" s="472"/>
      <c r="B33" s="520"/>
      <c r="C33" s="475"/>
      <c r="D33" s="475"/>
      <c r="E33" s="478"/>
      <c r="F33" s="478"/>
      <c r="G33" s="478"/>
      <c r="H33" s="490"/>
      <c r="I33" s="493"/>
      <c r="J33" s="481"/>
      <c r="K33" s="484"/>
      <c r="L33" s="484"/>
      <c r="M33" s="487"/>
      <c r="N33" s="484"/>
      <c r="O33" s="515"/>
      <c r="P33" s="518"/>
      <c r="Q33" s="510"/>
      <c r="R33" s="451"/>
      <c r="S33" s="451"/>
      <c r="T33" s="515"/>
    </row>
    <row r="34" spans="1:20" ht="15.75" customHeight="1">
      <c r="A34" s="473"/>
      <c r="B34" s="521"/>
      <c r="C34" s="476"/>
      <c r="D34" s="476"/>
      <c r="E34" s="479"/>
      <c r="F34" s="479"/>
      <c r="G34" s="479"/>
      <c r="H34" s="491"/>
      <c r="I34" s="494"/>
      <c r="J34" s="482"/>
      <c r="K34" s="485"/>
      <c r="L34" s="485"/>
      <c r="M34" s="488"/>
      <c r="N34" s="485"/>
      <c r="O34" s="516"/>
      <c r="P34" s="519"/>
      <c r="Q34" s="511"/>
      <c r="R34" s="451"/>
      <c r="S34" s="451"/>
      <c r="T34" s="516"/>
    </row>
  </sheetData>
  <mergeCells count="119">
    <mergeCell ref="K25:K29"/>
    <mergeCell ref="D10:D14"/>
    <mergeCell ref="E10:E14"/>
    <mergeCell ref="F10:F14"/>
    <mergeCell ref="G10:G14"/>
    <mergeCell ref="H30:H34"/>
    <mergeCell ref="I30:I34"/>
    <mergeCell ref="J30:J34"/>
    <mergeCell ref="K30:K34"/>
    <mergeCell ref="J20:J24"/>
    <mergeCell ref="K20:K24"/>
    <mergeCell ref="L30:L34"/>
    <mergeCell ref="M30:M34"/>
    <mergeCell ref="R25:R29"/>
    <mergeCell ref="S25:S29"/>
    <mergeCell ref="K10:K14"/>
    <mergeCell ref="L10:L14"/>
    <mergeCell ref="M10:M14"/>
    <mergeCell ref="A30:A34"/>
    <mergeCell ref="C30:C34"/>
    <mergeCell ref="D30:D34"/>
    <mergeCell ref="B30:B34"/>
    <mergeCell ref="E30:E34"/>
    <mergeCell ref="F30:F34"/>
    <mergeCell ref="G30:G34"/>
    <mergeCell ref="A20:A24"/>
    <mergeCell ref="C20:C24"/>
    <mergeCell ref="D20:D24"/>
    <mergeCell ref="E20:E24"/>
    <mergeCell ref="F20:F24"/>
    <mergeCell ref="G20:G24"/>
    <mergeCell ref="K15:K19"/>
    <mergeCell ref="L15:L19"/>
    <mergeCell ref="M15:M19"/>
    <mergeCell ref="B15:B19"/>
    <mergeCell ref="T25:T29"/>
    <mergeCell ref="N25:N29"/>
    <mergeCell ref="O25:O29"/>
    <mergeCell ref="P25:P29"/>
    <mergeCell ref="M25:M29"/>
    <mergeCell ref="T30:T34"/>
    <mergeCell ref="N30:N34"/>
    <mergeCell ref="O30:O34"/>
    <mergeCell ref="P30:P34"/>
    <mergeCell ref="Q30:Q34"/>
    <mergeCell ref="R30:R34"/>
    <mergeCell ref="S30:S34"/>
    <mergeCell ref="T20:T24"/>
    <mergeCell ref="N20:N24"/>
    <mergeCell ref="O20:O24"/>
    <mergeCell ref="P20:P24"/>
    <mergeCell ref="Q20:Q24"/>
    <mergeCell ref="R20:R24"/>
    <mergeCell ref="S20:S24"/>
    <mergeCell ref="H20:H24"/>
    <mergeCell ref="A25:A29"/>
    <mergeCell ref="C25:C29"/>
    <mergeCell ref="D25:D29"/>
    <mergeCell ref="E25:E29"/>
    <mergeCell ref="F25:F29"/>
    <mergeCell ref="G25:G29"/>
    <mergeCell ref="H25:H29"/>
    <mergeCell ref="I25:I29"/>
    <mergeCell ref="J25:J29"/>
    <mergeCell ref="L20:L24"/>
    <mergeCell ref="M20:M24"/>
    <mergeCell ref="Q25:Q29"/>
    <mergeCell ref="L25:L29"/>
    <mergeCell ref="B20:B24"/>
    <mergeCell ref="B25:B29"/>
    <mergeCell ref="I20:I24"/>
    <mergeCell ref="A10:A14"/>
    <mergeCell ref="C10:C14"/>
    <mergeCell ref="Q15:Q19"/>
    <mergeCell ref="R15:R19"/>
    <mergeCell ref="S15:S19"/>
    <mergeCell ref="T15:T19"/>
    <mergeCell ref="N15:N19"/>
    <mergeCell ref="O15:O19"/>
    <mergeCell ref="P15:P19"/>
    <mergeCell ref="B10:B14"/>
    <mergeCell ref="R1:T3"/>
    <mergeCell ref="D1:Q3"/>
    <mergeCell ref="R7:S7"/>
    <mergeCell ref="T7:T8"/>
    <mergeCell ref="A9:N9"/>
    <mergeCell ref="T10:T14"/>
    <mergeCell ref="A15:A19"/>
    <mergeCell ref="C15:C19"/>
    <mergeCell ref="D15:D19"/>
    <mergeCell ref="E15:E19"/>
    <mergeCell ref="F15:F19"/>
    <mergeCell ref="G15:G19"/>
    <mergeCell ref="H15:H19"/>
    <mergeCell ref="I15:I19"/>
    <mergeCell ref="J15:J19"/>
    <mergeCell ref="N10:N14"/>
    <mergeCell ref="O10:O14"/>
    <mergeCell ref="P10:P14"/>
    <mergeCell ref="Q10:Q14"/>
    <mergeCell ref="R10:R14"/>
    <mergeCell ref="S10:S14"/>
    <mergeCell ref="H10:H14"/>
    <mergeCell ref="I10:I14"/>
    <mergeCell ref="J10:J14"/>
    <mergeCell ref="O7:O8"/>
    <mergeCell ref="P7:Q7"/>
    <mergeCell ref="H7:J7"/>
    <mergeCell ref="K7:M7"/>
    <mergeCell ref="N7:N8"/>
    <mergeCell ref="A6:C6"/>
    <mergeCell ref="D6:N6"/>
    <mergeCell ref="A7:F7"/>
    <mergeCell ref="A1:C2"/>
    <mergeCell ref="A4:C4"/>
    <mergeCell ref="D4:N4"/>
    <mergeCell ref="O4:Q4"/>
    <mergeCell ref="A5:C5"/>
    <mergeCell ref="D5:N5"/>
  </mergeCells>
  <conditionalFormatting sqref="D8:G8 H7 H35:J1048576 A7:B7">
    <cfRule type="containsText" dxfId="1118" priority="703" operator="containsText" text="3- Moderado">
      <formula>NOT(ISERROR(SEARCH("3- Moderado",A7)))</formula>
    </cfRule>
    <cfRule type="containsText" dxfId="1117" priority="704" operator="containsText" text="6- Moderado">
      <formula>NOT(ISERROR(SEARCH("6- Moderado",A7)))</formula>
    </cfRule>
    <cfRule type="containsText" dxfId="1116" priority="705" operator="containsText" text="4- Moderado">
      <formula>NOT(ISERROR(SEARCH("4- Moderado",A7)))</formula>
    </cfRule>
    <cfRule type="containsText" dxfId="1115" priority="706" operator="containsText" text="3- Bajo">
      <formula>NOT(ISERROR(SEARCH("3- Bajo",A7)))</formula>
    </cfRule>
    <cfRule type="containsText" dxfId="1114" priority="707" operator="containsText" text="4- Bajo">
      <formula>NOT(ISERROR(SEARCH("4- Bajo",A7)))</formula>
    </cfRule>
    <cfRule type="containsText" dxfId="1113" priority="708" operator="containsText" text="1- Bajo">
      <formula>NOT(ISERROR(SEARCH("1- Bajo",A7)))</formula>
    </cfRule>
  </conditionalFormatting>
  <conditionalFormatting sqref="H8:J8">
    <cfRule type="containsText" dxfId="1112" priority="696" operator="containsText" text="3- Moderado">
      <formula>NOT(ISERROR(SEARCH("3- Moderado",H8)))</formula>
    </cfRule>
    <cfRule type="containsText" dxfId="1111" priority="697" operator="containsText" text="6- Moderado">
      <formula>NOT(ISERROR(SEARCH("6- Moderado",H8)))</formula>
    </cfRule>
    <cfRule type="containsText" dxfId="1110" priority="698" operator="containsText" text="4- Moderado">
      <formula>NOT(ISERROR(SEARCH("4- Moderado",H8)))</formula>
    </cfRule>
    <cfRule type="containsText" dxfId="1109" priority="699" operator="containsText" text="3- Bajo">
      <formula>NOT(ISERROR(SEARCH("3- Bajo",H8)))</formula>
    </cfRule>
    <cfRule type="containsText" dxfId="1108" priority="700" operator="containsText" text="4- Bajo">
      <formula>NOT(ISERROR(SEARCH("4- Bajo",H8)))</formula>
    </cfRule>
    <cfRule type="containsText" dxfId="1107" priority="702" operator="containsText" text="1- Bajo">
      <formula>NOT(ISERROR(SEARCH("1- Bajo",H8)))</formula>
    </cfRule>
  </conditionalFormatting>
  <conditionalFormatting sqref="J8 J35:J1048576">
    <cfRule type="containsText" dxfId="1106" priority="685" operator="containsText" text="25- Extremo">
      <formula>NOT(ISERROR(SEARCH("25- Extremo",J8)))</formula>
    </cfRule>
    <cfRule type="containsText" dxfId="1105" priority="686" operator="containsText" text="20- Extremo">
      <formula>NOT(ISERROR(SEARCH("20- Extremo",J8)))</formula>
    </cfRule>
    <cfRule type="containsText" dxfId="1104" priority="687" operator="containsText" text="15- Extremo">
      <formula>NOT(ISERROR(SEARCH("15- Extremo",J8)))</formula>
    </cfRule>
    <cfRule type="containsText" dxfId="1103" priority="688" operator="containsText" text="10- Extremo">
      <formula>NOT(ISERROR(SEARCH("10- Extremo",J8)))</formula>
    </cfRule>
    <cfRule type="containsText" dxfId="1102" priority="689" operator="containsText" text="5- Extremo">
      <formula>NOT(ISERROR(SEARCH("5- Extremo",J8)))</formula>
    </cfRule>
    <cfRule type="containsText" dxfId="1101" priority="690" operator="containsText" text="12- Alto">
      <formula>NOT(ISERROR(SEARCH("12- Alto",J8)))</formula>
    </cfRule>
    <cfRule type="containsText" dxfId="1100" priority="691" operator="containsText" text="10- Alto">
      <formula>NOT(ISERROR(SEARCH("10- Alto",J8)))</formula>
    </cfRule>
    <cfRule type="containsText" dxfId="1099" priority="692" operator="containsText" text="9- Alto">
      <formula>NOT(ISERROR(SEARCH("9- Alto",J8)))</formula>
    </cfRule>
    <cfRule type="containsText" dxfId="1098" priority="693" operator="containsText" text="8- Alto">
      <formula>NOT(ISERROR(SEARCH("8- Alto",J8)))</formula>
    </cfRule>
    <cfRule type="containsText" dxfId="1097" priority="694" operator="containsText" text="5- Alto">
      <formula>NOT(ISERROR(SEARCH("5- Alto",J8)))</formula>
    </cfRule>
    <cfRule type="containsText" dxfId="1096" priority="695" operator="containsText" text="4- Alto">
      <formula>NOT(ISERROR(SEARCH("4- Alto",J8)))</formula>
    </cfRule>
    <cfRule type="containsText" dxfId="1095" priority="701" operator="containsText" text="2- Bajo">
      <formula>NOT(ISERROR(SEARCH("2- Bajo",J8)))</formula>
    </cfRule>
  </conditionalFormatting>
  <conditionalFormatting sqref="B10 B15 B20 B25 B30">
    <cfRule type="containsText" dxfId="1094" priority="667" operator="containsText" text="3- Moderado">
      <formula>NOT(ISERROR(SEARCH("3- Moderado",B10)))</formula>
    </cfRule>
    <cfRule type="containsText" dxfId="1093" priority="668" operator="containsText" text="6- Moderado">
      <formula>NOT(ISERROR(SEARCH("6- Moderado",B10)))</formula>
    </cfRule>
    <cfRule type="containsText" dxfId="1092" priority="669" operator="containsText" text="4- Moderado">
      <formula>NOT(ISERROR(SEARCH("4- Moderado",B10)))</formula>
    </cfRule>
    <cfRule type="containsText" dxfId="1091" priority="670" operator="containsText" text="3- Bajo">
      <formula>NOT(ISERROR(SEARCH("3- Bajo",B10)))</formula>
    </cfRule>
    <cfRule type="containsText" dxfId="1090" priority="671" operator="containsText" text="4- Bajo">
      <formula>NOT(ISERROR(SEARCH("4- Bajo",B10)))</formula>
    </cfRule>
    <cfRule type="containsText" dxfId="1089" priority="672" operator="containsText" text="1- Bajo">
      <formula>NOT(ISERROR(SEARCH("1- Bajo",B10)))</formula>
    </cfRule>
  </conditionalFormatting>
  <conditionalFormatting sqref="K8">
    <cfRule type="containsText" dxfId="1088" priority="655" operator="containsText" text="3- Moderado">
      <formula>NOT(ISERROR(SEARCH("3- Moderado",K8)))</formula>
    </cfRule>
    <cfRule type="containsText" dxfId="1087" priority="656" operator="containsText" text="6- Moderado">
      <formula>NOT(ISERROR(SEARCH("6- Moderado",K8)))</formula>
    </cfRule>
    <cfRule type="containsText" dxfId="1086" priority="657" operator="containsText" text="4- Moderado">
      <formula>NOT(ISERROR(SEARCH("4- Moderado",K8)))</formula>
    </cfRule>
    <cfRule type="containsText" dxfId="1085" priority="658" operator="containsText" text="3- Bajo">
      <formula>NOT(ISERROR(SEARCH("3- Bajo",K8)))</formula>
    </cfRule>
    <cfRule type="containsText" dxfId="1084" priority="659" operator="containsText" text="4- Bajo">
      <formula>NOT(ISERROR(SEARCH("4- Bajo",K8)))</formula>
    </cfRule>
    <cfRule type="containsText" dxfId="1083" priority="660" operator="containsText" text="1- Bajo">
      <formula>NOT(ISERROR(SEARCH("1- Bajo",K8)))</formula>
    </cfRule>
  </conditionalFormatting>
  <conditionalFormatting sqref="L8">
    <cfRule type="containsText" dxfId="1082" priority="649" operator="containsText" text="3- Moderado">
      <formula>NOT(ISERROR(SEARCH("3- Moderado",L8)))</formula>
    </cfRule>
    <cfRule type="containsText" dxfId="1081" priority="650" operator="containsText" text="6- Moderado">
      <formula>NOT(ISERROR(SEARCH("6- Moderado",L8)))</formula>
    </cfRule>
    <cfRule type="containsText" dxfId="1080" priority="651" operator="containsText" text="4- Moderado">
      <formula>NOT(ISERROR(SEARCH("4- Moderado",L8)))</formula>
    </cfRule>
    <cfRule type="containsText" dxfId="1079" priority="652" operator="containsText" text="3- Bajo">
      <formula>NOT(ISERROR(SEARCH("3- Bajo",L8)))</formula>
    </cfRule>
    <cfRule type="containsText" dxfId="1078" priority="653" operator="containsText" text="4- Bajo">
      <formula>NOT(ISERROR(SEARCH("4- Bajo",L8)))</formula>
    </cfRule>
    <cfRule type="containsText" dxfId="1077" priority="654" operator="containsText" text="1- Bajo">
      <formula>NOT(ISERROR(SEARCH("1- Bajo",L8)))</formula>
    </cfRule>
  </conditionalFormatting>
  <conditionalFormatting sqref="M8">
    <cfRule type="containsText" dxfId="1076" priority="643" operator="containsText" text="3- Moderado">
      <formula>NOT(ISERROR(SEARCH("3- Moderado",M8)))</formula>
    </cfRule>
    <cfRule type="containsText" dxfId="1075" priority="644" operator="containsText" text="6- Moderado">
      <formula>NOT(ISERROR(SEARCH("6- Moderado",M8)))</formula>
    </cfRule>
    <cfRule type="containsText" dxfId="1074" priority="645" operator="containsText" text="4- Moderado">
      <formula>NOT(ISERROR(SEARCH("4- Moderado",M8)))</formula>
    </cfRule>
    <cfRule type="containsText" dxfId="1073" priority="646" operator="containsText" text="3- Bajo">
      <formula>NOT(ISERROR(SEARCH("3- Bajo",M8)))</formula>
    </cfRule>
    <cfRule type="containsText" dxfId="1072" priority="647" operator="containsText" text="4- Bajo">
      <formula>NOT(ISERROR(SEARCH("4- Bajo",M8)))</formula>
    </cfRule>
    <cfRule type="containsText" dxfId="1071" priority="648" operator="containsText" text="1- Bajo">
      <formula>NOT(ISERROR(SEARCH("1- Bajo",M8)))</formula>
    </cfRule>
  </conditionalFormatting>
  <conditionalFormatting sqref="K10:L10">
    <cfRule type="containsText" dxfId="1070" priority="518" operator="containsText" text="3- Moderado">
      <formula>NOT(ISERROR(SEARCH("3- Moderado",K10)))</formula>
    </cfRule>
    <cfRule type="containsText" dxfId="1069" priority="519" operator="containsText" text="6- Moderado">
      <formula>NOT(ISERROR(SEARCH("6- Moderado",K10)))</formula>
    </cfRule>
    <cfRule type="containsText" dxfId="1068" priority="520" operator="containsText" text="4- Moderado">
      <formula>NOT(ISERROR(SEARCH("4- Moderado",K10)))</formula>
    </cfRule>
    <cfRule type="containsText" dxfId="1067" priority="521" operator="containsText" text="3- Bajo">
      <formula>NOT(ISERROR(SEARCH("3- Bajo",K10)))</formula>
    </cfRule>
    <cfRule type="containsText" dxfId="1066" priority="522" operator="containsText" text="4- Bajo">
      <formula>NOT(ISERROR(SEARCH("4- Bajo",K10)))</formula>
    </cfRule>
    <cfRule type="containsText" dxfId="1065" priority="523" operator="containsText" text="1- Bajo">
      <formula>NOT(ISERROR(SEARCH("1- Bajo",K10)))</formula>
    </cfRule>
  </conditionalFormatting>
  <conditionalFormatting sqref="H10:I10">
    <cfRule type="containsText" dxfId="1064" priority="512" operator="containsText" text="3- Moderado">
      <formula>NOT(ISERROR(SEARCH("3- Moderado",H10)))</formula>
    </cfRule>
    <cfRule type="containsText" dxfId="1063" priority="513" operator="containsText" text="6- Moderado">
      <formula>NOT(ISERROR(SEARCH("6- Moderado",H10)))</formula>
    </cfRule>
    <cfRule type="containsText" dxfId="1062" priority="514" operator="containsText" text="4- Moderado">
      <formula>NOT(ISERROR(SEARCH("4- Moderado",H10)))</formula>
    </cfRule>
    <cfRule type="containsText" dxfId="1061" priority="515" operator="containsText" text="3- Bajo">
      <formula>NOT(ISERROR(SEARCH("3- Bajo",H10)))</formula>
    </cfRule>
    <cfRule type="containsText" dxfId="1060" priority="516" operator="containsText" text="4- Bajo">
      <formula>NOT(ISERROR(SEARCH("4- Bajo",H10)))</formula>
    </cfRule>
    <cfRule type="containsText" dxfId="1059" priority="517" operator="containsText" text="1- Bajo">
      <formula>NOT(ISERROR(SEARCH("1- Bajo",H10)))</formula>
    </cfRule>
  </conditionalFormatting>
  <conditionalFormatting sqref="A10 C10:E10">
    <cfRule type="containsText" dxfId="1058" priority="506" operator="containsText" text="3- Moderado">
      <formula>NOT(ISERROR(SEARCH("3- Moderado",A10)))</formula>
    </cfRule>
    <cfRule type="containsText" dxfId="1057" priority="507" operator="containsText" text="6- Moderado">
      <formula>NOT(ISERROR(SEARCH("6- Moderado",A10)))</formula>
    </cfRule>
    <cfRule type="containsText" dxfId="1056" priority="508" operator="containsText" text="4- Moderado">
      <formula>NOT(ISERROR(SEARCH("4- Moderado",A10)))</formula>
    </cfRule>
    <cfRule type="containsText" dxfId="1055" priority="509" operator="containsText" text="3- Bajo">
      <formula>NOT(ISERROR(SEARCH("3- Bajo",A10)))</formula>
    </cfRule>
    <cfRule type="containsText" dxfId="1054" priority="510" operator="containsText" text="4- Bajo">
      <formula>NOT(ISERROR(SEARCH("4- Bajo",A10)))</formula>
    </cfRule>
    <cfRule type="containsText" dxfId="1053" priority="511" operator="containsText" text="1- Bajo">
      <formula>NOT(ISERROR(SEARCH("1- Bajo",A10)))</formula>
    </cfRule>
  </conditionalFormatting>
  <conditionalFormatting sqref="F10:G10">
    <cfRule type="containsText" dxfId="1052" priority="500" operator="containsText" text="3- Moderado">
      <formula>NOT(ISERROR(SEARCH("3- Moderado",F10)))</formula>
    </cfRule>
    <cfRule type="containsText" dxfId="1051" priority="501" operator="containsText" text="6- Moderado">
      <formula>NOT(ISERROR(SEARCH("6- Moderado",F10)))</formula>
    </cfRule>
    <cfRule type="containsText" dxfId="1050" priority="502" operator="containsText" text="4- Moderado">
      <formula>NOT(ISERROR(SEARCH("4- Moderado",F10)))</formula>
    </cfRule>
    <cfRule type="containsText" dxfId="1049" priority="503" operator="containsText" text="3- Bajo">
      <formula>NOT(ISERROR(SEARCH("3- Bajo",F10)))</formula>
    </cfRule>
    <cfRule type="containsText" dxfId="1048" priority="504" operator="containsText" text="4- Bajo">
      <formula>NOT(ISERROR(SEARCH("4- Bajo",F10)))</formula>
    </cfRule>
    <cfRule type="containsText" dxfId="1047" priority="505" operator="containsText" text="1- Bajo">
      <formula>NOT(ISERROR(SEARCH("1- Bajo",F10)))</formula>
    </cfRule>
  </conditionalFormatting>
  <conditionalFormatting sqref="J10:J14">
    <cfRule type="containsText" dxfId="1046" priority="495" operator="containsText" text="Bajo">
      <formula>NOT(ISERROR(SEARCH("Bajo",J10)))</formula>
    </cfRule>
    <cfRule type="containsText" dxfId="1045" priority="496" operator="containsText" text="Moderado">
      <formula>NOT(ISERROR(SEARCH("Moderado",J10)))</formula>
    </cfRule>
    <cfRule type="containsText" dxfId="1044" priority="497" operator="containsText" text="Alto">
      <formula>NOT(ISERROR(SEARCH("Alto",J10)))</formula>
    </cfRule>
    <cfRule type="containsText" dxfId="1043" priority="498" operator="containsText" text="Extremo">
      <formula>NOT(ISERROR(SEARCH("Extremo",J10)))</formula>
    </cfRule>
    <cfRule type="colorScale" priority="499">
      <colorScale>
        <cfvo type="min"/>
        <cfvo type="max"/>
        <color rgb="FFFF7128"/>
        <color rgb="FFFFEF9C"/>
      </colorScale>
    </cfRule>
  </conditionalFormatting>
  <conditionalFormatting sqref="M10:M14">
    <cfRule type="containsText" dxfId="1042" priority="470" operator="containsText" text="Moderado">
      <formula>NOT(ISERROR(SEARCH("Moderado",M10)))</formula>
    </cfRule>
    <cfRule type="containsText" dxfId="1041" priority="490" operator="containsText" text="Bajo">
      <formula>NOT(ISERROR(SEARCH("Bajo",M10)))</formula>
    </cfRule>
    <cfRule type="containsText" dxfId="1040" priority="491" operator="containsText" text="Moderado">
      <formula>NOT(ISERROR(SEARCH("Moderado",M10)))</formula>
    </cfRule>
    <cfRule type="containsText" dxfId="1039" priority="492" operator="containsText" text="Alto">
      <formula>NOT(ISERROR(SEARCH("Alto",M10)))</formula>
    </cfRule>
    <cfRule type="containsText" dxfId="1038" priority="493" operator="containsText" text="Extremo">
      <formula>NOT(ISERROR(SEARCH("Extremo",M10)))</formula>
    </cfRule>
    <cfRule type="colorScale" priority="494">
      <colorScale>
        <cfvo type="min"/>
        <cfvo type="max"/>
        <color rgb="FFFF7128"/>
        <color rgb="FFFFEF9C"/>
      </colorScale>
    </cfRule>
  </conditionalFormatting>
  <conditionalFormatting sqref="N10">
    <cfRule type="containsText" dxfId="1037" priority="484" operator="containsText" text="3- Moderado">
      <formula>NOT(ISERROR(SEARCH("3- Moderado",N10)))</formula>
    </cfRule>
    <cfRule type="containsText" dxfId="1036" priority="485" operator="containsText" text="6- Moderado">
      <formula>NOT(ISERROR(SEARCH("6- Moderado",N10)))</formula>
    </cfRule>
    <cfRule type="containsText" dxfId="1035" priority="486" operator="containsText" text="4- Moderado">
      <formula>NOT(ISERROR(SEARCH("4- Moderado",N10)))</formula>
    </cfRule>
    <cfRule type="containsText" dxfId="1034" priority="487" operator="containsText" text="3- Bajo">
      <formula>NOT(ISERROR(SEARCH("3- Bajo",N10)))</formula>
    </cfRule>
    <cfRule type="containsText" dxfId="1033" priority="488" operator="containsText" text="4- Bajo">
      <formula>NOT(ISERROR(SEARCH("4- Bajo",N10)))</formula>
    </cfRule>
    <cfRule type="containsText" dxfId="1032" priority="489" operator="containsText" text="1- Bajo">
      <formula>NOT(ISERROR(SEARCH("1- Bajo",N10)))</formula>
    </cfRule>
  </conditionalFormatting>
  <conditionalFormatting sqref="H10:H14">
    <cfRule type="containsText" dxfId="1031" priority="471" operator="containsText" text="Muy Alta">
      <formula>NOT(ISERROR(SEARCH("Muy Alta",H10)))</formula>
    </cfRule>
    <cfRule type="containsText" dxfId="1030" priority="472" operator="containsText" text="Alta">
      <formula>NOT(ISERROR(SEARCH("Alta",H10)))</formula>
    </cfRule>
    <cfRule type="containsText" dxfId="1029" priority="473" operator="containsText" text="Muy Alta">
      <formula>NOT(ISERROR(SEARCH("Muy Alta",H10)))</formula>
    </cfRule>
    <cfRule type="containsText" dxfId="1028" priority="478" operator="containsText" text="Muy Baja">
      <formula>NOT(ISERROR(SEARCH("Muy Baja",H10)))</formula>
    </cfRule>
    <cfRule type="containsText" dxfId="1027" priority="479" operator="containsText" text="Baja">
      <formula>NOT(ISERROR(SEARCH("Baja",H10)))</formula>
    </cfRule>
    <cfRule type="containsText" dxfId="1026" priority="480" operator="containsText" text="Media">
      <formula>NOT(ISERROR(SEARCH("Media",H10)))</formula>
    </cfRule>
    <cfRule type="containsText" dxfId="1025" priority="481" operator="containsText" text="Alta">
      <formula>NOT(ISERROR(SEARCH("Alta",H10)))</formula>
    </cfRule>
    <cfRule type="containsText" dxfId="1024" priority="483" operator="containsText" text="Muy Alta">
      <formula>NOT(ISERROR(SEARCH("Muy Alta",H10)))</formula>
    </cfRule>
  </conditionalFormatting>
  <conditionalFormatting sqref="I10:I14">
    <cfRule type="containsText" dxfId="1023" priority="474" operator="containsText" text="Catastrófico">
      <formula>NOT(ISERROR(SEARCH("Catastrófico",I10)))</formula>
    </cfRule>
    <cfRule type="containsText" dxfId="1022" priority="475" operator="containsText" text="Mayor">
      <formula>NOT(ISERROR(SEARCH("Mayor",I10)))</formula>
    </cfRule>
    <cfRule type="containsText" dxfId="1021" priority="476" operator="containsText" text="Menor">
      <formula>NOT(ISERROR(SEARCH("Menor",I10)))</formula>
    </cfRule>
    <cfRule type="containsText" dxfId="1020" priority="477" operator="containsText" text="Leve">
      <formula>NOT(ISERROR(SEARCH("Leve",I10)))</formula>
    </cfRule>
    <cfRule type="containsText" dxfId="1019" priority="482" operator="containsText" text="Moderado">
      <formula>NOT(ISERROR(SEARCH("Moderado",I10)))</formula>
    </cfRule>
  </conditionalFormatting>
  <conditionalFormatting sqref="K10:K14">
    <cfRule type="containsText" dxfId="1018" priority="469" operator="containsText" text="Media">
      <formula>NOT(ISERROR(SEARCH("Media",K10)))</formula>
    </cfRule>
  </conditionalFormatting>
  <conditionalFormatting sqref="L10:L14">
    <cfRule type="containsText" dxfId="1017" priority="468" operator="containsText" text="Moderado">
      <formula>NOT(ISERROR(SEARCH("Moderado",L10)))</formula>
    </cfRule>
  </conditionalFormatting>
  <conditionalFormatting sqref="J10:J14">
    <cfRule type="containsText" dxfId="1016" priority="467" operator="containsText" text="Moderado">
      <formula>NOT(ISERROR(SEARCH("Moderado",J10)))</formula>
    </cfRule>
  </conditionalFormatting>
  <conditionalFormatting sqref="J10:J14">
    <cfRule type="containsText" dxfId="1015" priority="465" operator="containsText" text="Bajo">
      <formula>NOT(ISERROR(SEARCH("Bajo",J10)))</formula>
    </cfRule>
    <cfRule type="containsText" dxfId="1014" priority="466" operator="containsText" text="Extremo">
      <formula>NOT(ISERROR(SEARCH("Extremo",J10)))</formula>
    </cfRule>
  </conditionalFormatting>
  <conditionalFormatting sqref="K10:K14">
    <cfRule type="containsText" dxfId="1013" priority="463" operator="containsText" text="Baja">
      <formula>NOT(ISERROR(SEARCH("Baja",K10)))</formula>
    </cfRule>
    <cfRule type="containsText" dxfId="1012" priority="464" operator="containsText" text="Muy Baja">
      <formula>NOT(ISERROR(SEARCH("Muy Baja",K10)))</formula>
    </cfRule>
  </conditionalFormatting>
  <conditionalFormatting sqref="K10:K14">
    <cfRule type="containsText" dxfId="1011" priority="461" operator="containsText" text="Muy Alta">
      <formula>NOT(ISERROR(SEARCH("Muy Alta",K10)))</formula>
    </cfRule>
    <cfRule type="containsText" dxfId="1010" priority="462" operator="containsText" text="Alta">
      <formula>NOT(ISERROR(SEARCH("Alta",K10)))</formula>
    </cfRule>
  </conditionalFormatting>
  <conditionalFormatting sqref="L10:L14">
    <cfRule type="containsText" dxfId="1009" priority="457" operator="containsText" text="Catastrófico">
      <formula>NOT(ISERROR(SEARCH("Catastrófico",L10)))</formula>
    </cfRule>
    <cfRule type="containsText" dxfId="1008" priority="458" operator="containsText" text="Mayor">
      <formula>NOT(ISERROR(SEARCH("Mayor",L10)))</formula>
    </cfRule>
    <cfRule type="containsText" dxfId="1007" priority="459" operator="containsText" text="Menor">
      <formula>NOT(ISERROR(SEARCH("Menor",L10)))</formula>
    </cfRule>
    <cfRule type="containsText" dxfId="1006" priority="460" operator="containsText" text="Leve">
      <formula>NOT(ISERROR(SEARCH("Leve",L10)))</formula>
    </cfRule>
  </conditionalFormatting>
  <conditionalFormatting sqref="K15:L15">
    <cfRule type="containsText" dxfId="1005" priority="451" operator="containsText" text="3- Moderado">
      <formula>NOT(ISERROR(SEARCH("3- Moderado",K15)))</formula>
    </cfRule>
    <cfRule type="containsText" dxfId="1004" priority="452" operator="containsText" text="6- Moderado">
      <formula>NOT(ISERROR(SEARCH("6- Moderado",K15)))</formula>
    </cfRule>
    <cfRule type="containsText" dxfId="1003" priority="453" operator="containsText" text="4- Moderado">
      <formula>NOT(ISERROR(SEARCH("4- Moderado",K15)))</formula>
    </cfRule>
    <cfRule type="containsText" dxfId="1002" priority="454" operator="containsText" text="3- Bajo">
      <formula>NOT(ISERROR(SEARCH("3- Bajo",K15)))</formula>
    </cfRule>
    <cfRule type="containsText" dxfId="1001" priority="455" operator="containsText" text="4- Bajo">
      <formula>NOT(ISERROR(SEARCH("4- Bajo",K15)))</formula>
    </cfRule>
    <cfRule type="containsText" dxfId="1000" priority="456" operator="containsText" text="1- Bajo">
      <formula>NOT(ISERROR(SEARCH("1- Bajo",K15)))</formula>
    </cfRule>
  </conditionalFormatting>
  <conditionalFormatting sqref="H15:I15">
    <cfRule type="containsText" dxfId="999" priority="445" operator="containsText" text="3- Moderado">
      <formula>NOT(ISERROR(SEARCH("3- Moderado",H15)))</formula>
    </cfRule>
    <cfRule type="containsText" dxfId="998" priority="446" operator="containsText" text="6- Moderado">
      <formula>NOT(ISERROR(SEARCH("6- Moderado",H15)))</formula>
    </cfRule>
    <cfRule type="containsText" dxfId="997" priority="447" operator="containsText" text="4- Moderado">
      <formula>NOT(ISERROR(SEARCH("4- Moderado",H15)))</formula>
    </cfRule>
    <cfRule type="containsText" dxfId="996" priority="448" operator="containsText" text="3- Bajo">
      <formula>NOT(ISERROR(SEARCH("3- Bajo",H15)))</formula>
    </cfRule>
    <cfRule type="containsText" dxfId="995" priority="449" operator="containsText" text="4- Bajo">
      <formula>NOT(ISERROR(SEARCH("4- Bajo",H15)))</formula>
    </cfRule>
    <cfRule type="containsText" dxfId="994" priority="450" operator="containsText" text="1- Bajo">
      <formula>NOT(ISERROR(SEARCH("1- Bajo",H15)))</formula>
    </cfRule>
  </conditionalFormatting>
  <conditionalFormatting sqref="A15 C15:E15">
    <cfRule type="containsText" dxfId="993" priority="439" operator="containsText" text="3- Moderado">
      <formula>NOT(ISERROR(SEARCH("3- Moderado",A15)))</formula>
    </cfRule>
    <cfRule type="containsText" dxfId="992" priority="440" operator="containsText" text="6- Moderado">
      <formula>NOT(ISERROR(SEARCH("6- Moderado",A15)))</formula>
    </cfRule>
    <cfRule type="containsText" dxfId="991" priority="441" operator="containsText" text="4- Moderado">
      <formula>NOT(ISERROR(SEARCH("4- Moderado",A15)))</formula>
    </cfRule>
    <cfRule type="containsText" dxfId="990" priority="442" operator="containsText" text="3- Bajo">
      <formula>NOT(ISERROR(SEARCH("3- Bajo",A15)))</formula>
    </cfRule>
    <cfRule type="containsText" dxfId="989" priority="443" operator="containsText" text="4- Bajo">
      <formula>NOT(ISERROR(SEARCH("4- Bajo",A15)))</formula>
    </cfRule>
    <cfRule type="containsText" dxfId="988" priority="444" operator="containsText" text="1- Bajo">
      <formula>NOT(ISERROR(SEARCH("1- Bajo",A15)))</formula>
    </cfRule>
  </conditionalFormatting>
  <conditionalFormatting sqref="F15:G15">
    <cfRule type="containsText" dxfId="987" priority="433" operator="containsText" text="3- Moderado">
      <formula>NOT(ISERROR(SEARCH("3- Moderado",F15)))</formula>
    </cfRule>
    <cfRule type="containsText" dxfId="986" priority="434" operator="containsText" text="6- Moderado">
      <formula>NOT(ISERROR(SEARCH("6- Moderado",F15)))</formula>
    </cfRule>
    <cfRule type="containsText" dxfId="985" priority="435" operator="containsText" text="4- Moderado">
      <formula>NOT(ISERROR(SEARCH("4- Moderado",F15)))</formula>
    </cfRule>
    <cfRule type="containsText" dxfId="984" priority="436" operator="containsText" text="3- Bajo">
      <formula>NOT(ISERROR(SEARCH("3- Bajo",F15)))</formula>
    </cfRule>
    <cfRule type="containsText" dxfId="983" priority="437" operator="containsText" text="4- Bajo">
      <formula>NOT(ISERROR(SEARCH("4- Bajo",F15)))</formula>
    </cfRule>
    <cfRule type="containsText" dxfId="982" priority="438" operator="containsText" text="1- Bajo">
      <formula>NOT(ISERROR(SEARCH("1- Bajo",F15)))</formula>
    </cfRule>
  </conditionalFormatting>
  <conditionalFormatting sqref="J15:J19">
    <cfRule type="containsText" dxfId="981" priority="428" operator="containsText" text="Bajo">
      <formula>NOT(ISERROR(SEARCH("Bajo",J15)))</formula>
    </cfRule>
    <cfRule type="containsText" dxfId="980" priority="429" operator="containsText" text="Moderado">
      <formula>NOT(ISERROR(SEARCH("Moderado",J15)))</formula>
    </cfRule>
    <cfRule type="containsText" dxfId="979" priority="430" operator="containsText" text="Alto">
      <formula>NOT(ISERROR(SEARCH("Alto",J15)))</formula>
    </cfRule>
    <cfRule type="containsText" dxfId="978" priority="431" operator="containsText" text="Extremo">
      <formula>NOT(ISERROR(SEARCH("Extremo",J15)))</formula>
    </cfRule>
    <cfRule type="colorScale" priority="432">
      <colorScale>
        <cfvo type="min"/>
        <cfvo type="max"/>
        <color rgb="FFFF7128"/>
        <color rgb="FFFFEF9C"/>
      </colorScale>
    </cfRule>
  </conditionalFormatting>
  <conditionalFormatting sqref="M15:M19">
    <cfRule type="containsText" dxfId="977" priority="403" operator="containsText" text="Moderado">
      <formula>NOT(ISERROR(SEARCH("Moderado",M15)))</formula>
    </cfRule>
    <cfRule type="containsText" dxfId="976" priority="423" operator="containsText" text="Bajo">
      <formula>NOT(ISERROR(SEARCH("Bajo",M15)))</formula>
    </cfRule>
    <cfRule type="containsText" dxfId="975" priority="424" operator="containsText" text="Moderado">
      <formula>NOT(ISERROR(SEARCH("Moderado",M15)))</formula>
    </cfRule>
    <cfRule type="containsText" dxfId="974" priority="425" operator="containsText" text="Alto">
      <formula>NOT(ISERROR(SEARCH("Alto",M15)))</formula>
    </cfRule>
    <cfRule type="containsText" dxfId="973" priority="426" operator="containsText" text="Extremo">
      <formula>NOT(ISERROR(SEARCH("Extremo",M15)))</formula>
    </cfRule>
    <cfRule type="colorScale" priority="427">
      <colorScale>
        <cfvo type="min"/>
        <cfvo type="max"/>
        <color rgb="FFFF7128"/>
        <color rgb="FFFFEF9C"/>
      </colorScale>
    </cfRule>
  </conditionalFormatting>
  <conditionalFormatting sqref="N15">
    <cfRule type="containsText" dxfId="972" priority="417" operator="containsText" text="3- Moderado">
      <formula>NOT(ISERROR(SEARCH("3- Moderado",N15)))</formula>
    </cfRule>
    <cfRule type="containsText" dxfId="971" priority="418" operator="containsText" text="6- Moderado">
      <formula>NOT(ISERROR(SEARCH("6- Moderado",N15)))</formula>
    </cfRule>
    <cfRule type="containsText" dxfId="970" priority="419" operator="containsText" text="4- Moderado">
      <formula>NOT(ISERROR(SEARCH("4- Moderado",N15)))</formula>
    </cfRule>
    <cfRule type="containsText" dxfId="969" priority="420" operator="containsText" text="3- Bajo">
      <formula>NOT(ISERROR(SEARCH("3- Bajo",N15)))</formula>
    </cfRule>
    <cfRule type="containsText" dxfId="968" priority="421" operator="containsText" text="4- Bajo">
      <formula>NOT(ISERROR(SEARCH("4- Bajo",N15)))</formula>
    </cfRule>
    <cfRule type="containsText" dxfId="967" priority="422" operator="containsText" text="1- Bajo">
      <formula>NOT(ISERROR(SEARCH("1- Bajo",N15)))</formula>
    </cfRule>
  </conditionalFormatting>
  <conditionalFormatting sqref="H15:H19">
    <cfRule type="containsText" dxfId="966" priority="404" operator="containsText" text="Muy Alta">
      <formula>NOT(ISERROR(SEARCH("Muy Alta",H15)))</formula>
    </cfRule>
    <cfRule type="containsText" dxfId="965" priority="405" operator="containsText" text="Alta">
      <formula>NOT(ISERROR(SEARCH("Alta",H15)))</formula>
    </cfRule>
    <cfRule type="containsText" dxfId="964" priority="406" operator="containsText" text="Muy Alta">
      <formula>NOT(ISERROR(SEARCH("Muy Alta",H15)))</formula>
    </cfRule>
    <cfRule type="containsText" dxfId="963" priority="411" operator="containsText" text="Muy Baja">
      <formula>NOT(ISERROR(SEARCH("Muy Baja",H15)))</formula>
    </cfRule>
    <cfRule type="containsText" dxfId="962" priority="412" operator="containsText" text="Baja">
      <formula>NOT(ISERROR(SEARCH("Baja",H15)))</formula>
    </cfRule>
    <cfRule type="containsText" dxfId="961" priority="413" operator="containsText" text="Media">
      <formula>NOT(ISERROR(SEARCH("Media",H15)))</formula>
    </cfRule>
    <cfRule type="containsText" dxfId="960" priority="414" operator="containsText" text="Alta">
      <formula>NOT(ISERROR(SEARCH("Alta",H15)))</formula>
    </cfRule>
    <cfRule type="containsText" dxfId="959" priority="416" operator="containsText" text="Muy Alta">
      <formula>NOT(ISERROR(SEARCH("Muy Alta",H15)))</formula>
    </cfRule>
  </conditionalFormatting>
  <conditionalFormatting sqref="I15:I19">
    <cfRule type="containsText" dxfId="958" priority="407" operator="containsText" text="Catastrófico">
      <formula>NOT(ISERROR(SEARCH("Catastrófico",I15)))</formula>
    </cfRule>
    <cfRule type="containsText" dxfId="957" priority="408" operator="containsText" text="Mayor">
      <formula>NOT(ISERROR(SEARCH("Mayor",I15)))</formula>
    </cfRule>
    <cfRule type="containsText" dxfId="956" priority="409" operator="containsText" text="Menor">
      <formula>NOT(ISERROR(SEARCH("Menor",I15)))</formula>
    </cfRule>
    <cfRule type="containsText" dxfId="955" priority="410" operator="containsText" text="Leve">
      <formula>NOT(ISERROR(SEARCH("Leve",I15)))</formula>
    </cfRule>
    <cfRule type="containsText" dxfId="954" priority="415" operator="containsText" text="Moderado">
      <formula>NOT(ISERROR(SEARCH("Moderado",I15)))</formula>
    </cfRule>
  </conditionalFormatting>
  <conditionalFormatting sqref="K15:K19">
    <cfRule type="containsText" dxfId="953" priority="402" operator="containsText" text="Media">
      <formula>NOT(ISERROR(SEARCH("Media",K15)))</formula>
    </cfRule>
  </conditionalFormatting>
  <conditionalFormatting sqref="L15:L19">
    <cfRule type="containsText" dxfId="952" priority="401" operator="containsText" text="Moderado">
      <formula>NOT(ISERROR(SEARCH("Moderado",L15)))</formula>
    </cfRule>
  </conditionalFormatting>
  <conditionalFormatting sqref="J15:J19">
    <cfRule type="containsText" dxfId="951" priority="400" operator="containsText" text="Moderado">
      <formula>NOT(ISERROR(SEARCH("Moderado",J15)))</formula>
    </cfRule>
  </conditionalFormatting>
  <conditionalFormatting sqref="J15:J19">
    <cfRule type="containsText" dxfId="950" priority="398" operator="containsText" text="Bajo">
      <formula>NOT(ISERROR(SEARCH("Bajo",J15)))</formula>
    </cfRule>
    <cfRule type="containsText" dxfId="949" priority="399" operator="containsText" text="Extremo">
      <formula>NOT(ISERROR(SEARCH("Extremo",J15)))</formula>
    </cfRule>
  </conditionalFormatting>
  <conditionalFormatting sqref="K15:K19">
    <cfRule type="containsText" dxfId="948" priority="396" operator="containsText" text="Baja">
      <formula>NOT(ISERROR(SEARCH("Baja",K15)))</formula>
    </cfRule>
    <cfRule type="containsText" dxfId="947" priority="397" operator="containsText" text="Muy Baja">
      <formula>NOT(ISERROR(SEARCH("Muy Baja",K15)))</formula>
    </cfRule>
  </conditionalFormatting>
  <conditionalFormatting sqref="K15:K19">
    <cfRule type="containsText" dxfId="946" priority="394" operator="containsText" text="Muy Alta">
      <formula>NOT(ISERROR(SEARCH("Muy Alta",K15)))</formula>
    </cfRule>
    <cfRule type="containsText" dxfId="945" priority="395" operator="containsText" text="Alta">
      <formula>NOT(ISERROR(SEARCH("Alta",K15)))</formula>
    </cfRule>
  </conditionalFormatting>
  <conditionalFormatting sqref="L15:L19">
    <cfRule type="containsText" dxfId="944" priority="390" operator="containsText" text="Catastrófico">
      <formula>NOT(ISERROR(SEARCH("Catastrófico",L15)))</formula>
    </cfRule>
    <cfRule type="containsText" dxfId="943" priority="391" operator="containsText" text="Mayor">
      <formula>NOT(ISERROR(SEARCH("Mayor",L15)))</formula>
    </cfRule>
    <cfRule type="containsText" dxfId="942" priority="392" operator="containsText" text="Menor">
      <formula>NOT(ISERROR(SEARCH("Menor",L15)))</formula>
    </cfRule>
    <cfRule type="containsText" dxfId="941" priority="393" operator="containsText" text="Leve">
      <formula>NOT(ISERROR(SEARCH("Leve",L15)))</formula>
    </cfRule>
  </conditionalFormatting>
  <conditionalFormatting sqref="K20:L20">
    <cfRule type="containsText" dxfId="940" priority="384" operator="containsText" text="3- Moderado">
      <formula>NOT(ISERROR(SEARCH("3- Moderado",K20)))</formula>
    </cfRule>
    <cfRule type="containsText" dxfId="939" priority="385" operator="containsText" text="6- Moderado">
      <formula>NOT(ISERROR(SEARCH("6- Moderado",K20)))</formula>
    </cfRule>
    <cfRule type="containsText" dxfId="938" priority="386" operator="containsText" text="4- Moderado">
      <formula>NOT(ISERROR(SEARCH("4- Moderado",K20)))</formula>
    </cfRule>
    <cfRule type="containsText" dxfId="937" priority="387" operator="containsText" text="3- Bajo">
      <formula>NOT(ISERROR(SEARCH("3- Bajo",K20)))</formula>
    </cfRule>
    <cfRule type="containsText" dxfId="936" priority="388" operator="containsText" text="4- Bajo">
      <formula>NOT(ISERROR(SEARCH("4- Bajo",K20)))</formula>
    </cfRule>
    <cfRule type="containsText" dxfId="935" priority="389" operator="containsText" text="1- Bajo">
      <formula>NOT(ISERROR(SEARCH("1- Bajo",K20)))</formula>
    </cfRule>
  </conditionalFormatting>
  <conditionalFormatting sqref="H20:I20">
    <cfRule type="containsText" dxfId="934" priority="378" operator="containsText" text="3- Moderado">
      <formula>NOT(ISERROR(SEARCH("3- Moderado",H20)))</formula>
    </cfRule>
    <cfRule type="containsText" dxfId="933" priority="379" operator="containsText" text="6- Moderado">
      <formula>NOT(ISERROR(SEARCH("6- Moderado",H20)))</formula>
    </cfRule>
    <cfRule type="containsText" dxfId="932" priority="380" operator="containsText" text="4- Moderado">
      <formula>NOT(ISERROR(SEARCH("4- Moderado",H20)))</formula>
    </cfRule>
    <cfRule type="containsText" dxfId="931" priority="381" operator="containsText" text="3- Bajo">
      <formula>NOT(ISERROR(SEARCH("3- Bajo",H20)))</formula>
    </cfRule>
    <cfRule type="containsText" dxfId="930" priority="382" operator="containsText" text="4- Bajo">
      <formula>NOT(ISERROR(SEARCH("4- Bajo",H20)))</formula>
    </cfRule>
    <cfRule type="containsText" dxfId="929" priority="383" operator="containsText" text="1- Bajo">
      <formula>NOT(ISERROR(SEARCH("1- Bajo",H20)))</formula>
    </cfRule>
  </conditionalFormatting>
  <conditionalFormatting sqref="A20 C20:E20">
    <cfRule type="containsText" dxfId="928" priority="372" operator="containsText" text="3- Moderado">
      <formula>NOT(ISERROR(SEARCH("3- Moderado",A20)))</formula>
    </cfRule>
    <cfRule type="containsText" dxfId="927" priority="373" operator="containsText" text="6- Moderado">
      <formula>NOT(ISERROR(SEARCH("6- Moderado",A20)))</formula>
    </cfRule>
    <cfRule type="containsText" dxfId="926" priority="374" operator="containsText" text="4- Moderado">
      <formula>NOT(ISERROR(SEARCH("4- Moderado",A20)))</formula>
    </cfRule>
    <cfRule type="containsText" dxfId="925" priority="375" operator="containsText" text="3- Bajo">
      <formula>NOT(ISERROR(SEARCH("3- Bajo",A20)))</formula>
    </cfRule>
    <cfRule type="containsText" dxfId="924" priority="376" operator="containsText" text="4- Bajo">
      <formula>NOT(ISERROR(SEARCH("4- Bajo",A20)))</formula>
    </cfRule>
    <cfRule type="containsText" dxfId="923" priority="377" operator="containsText" text="1- Bajo">
      <formula>NOT(ISERROR(SEARCH("1- Bajo",A20)))</formula>
    </cfRule>
  </conditionalFormatting>
  <conditionalFormatting sqref="F20:G20">
    <cfRule type="containsText" dxfId="922" priority="366" operator="containsText" text="3- Moderado">
      <formula>NOT(ISERROR(SEARCH("3- Moderado",F20)))</formula>
    </cfRule>
    <cfRule type="containsText" dxfId="921" priority="367" operator="containsText" text="6- Moderado">
      <formula>NOT(ISERROR(SEARCH("6- Moderado",F20)))</formula>
    </cfRule>
    <cfRule type="containsText" dxfId="920" priority="368" operator="containsText" text="4- Moderado">
      <formula>NOT(ISERROR(SEARCH("4- Moderado",F20)))</formula>
    </cfRule>
    <cfRule type="containsText" dxfId="919" priority="369" operator="containsText" text="3- Bajo">
      <formula>NOT(ISERROR(SEARCH("3- Bajo",F20)))</formula>
    </cfRule>
    <cfRule type="containsText" dxfId="918" priority="370" operator="containsText" text="4- Bajo">
      <formula>NOT(ISERROR(SEARCH("4- Bajo",F20)))</formula>
    </cfRule>
    <cfRule type="containsText" dxfId="917" priority="371" operator="containsText" text="1- Bajo">
      <formula>NOT(ISERROR(SEARCH("1- Bajo",F20)))</formula>
    </cfRule>
  </conditionalFormatting>
  <conditionalFormatting sqref="J20:J24">
    <cfRule type="containsText" dxfId="916" priority="361" operator="containsText" text="Bajo">
      <formula>NOT(ISERROR(SEARCH("Bajo",J20)))</formula>
    </cfRule>
    <cfRule type="containsText" dxfId="915" priority="362" operator="containsText" text="Moderado">
      <formula>NOT(ISERROR(SEARCH("Moderado",J20)))</formula>
    </cfRule>
    <cfRule type="containsText" dxfId="914" priority="363" operator="containsText" text="Alto">
      <formula>NOT(ISERROR(SEARCH("Alto",J20)))</formula>
    </cfRule>
    <cfRule type="containsText" dxfId="913" priority="364" operator="containsText" text="Extremo">
      <formula>NOT(ISERROR(SEARCH("Extremo",J20)))</formula>
    </cfRule>
    <cfRule type="colorScale" priority="365">
      <colorScale>
        <cfvo type="min"/>
        <cfvo type="max"/>
        <color rgb="FFFF7128"/>
        <color rgb="FFFFEF9C"/>
      </colorScale>
    </cfRule>
  </conditionalFormatting>
  <conditionalFormatting sqref="M20:M24">
    <cfRule type="containsText" dxfId="912" priority="336" operator="containsText" text="Moderado">
      <formula>NOT(ISERROR(SEARCH("Moderado",M20)))</formula>
    </cfRule>
    <cfRule type="containsText" dxfId="911" priority="356" operator="containsText" text="Bajo">
      <formula>NOT(ISERROR(SEARCH("Bajo",M20)))</formula>
    </cfRule>
    <cfRule type="containsText" dxfId="910" priority="357" operator="containsText" text="Moderado">
      <formula>NOT(ISERROR(SEARCH("Moderado",M20)))</formula>
    </cfRule>
    <cfRule type="containsText" dxfId="909" priority="358" operator="containsText" text="Alto">
      <formula>NOT(ISERROR(SEARCH("Alto",M20)))</formula>
    </cfRule>
    <cfRule type="containsText" dxfId="908" priority="359" operator="containsText" text="Extremo">
      <formula>NOT(ISERROR(SEARCH("Extremo",M20)))</formula>
    </cfRule>
    <cfRule type="colorScale" priority="360">
      <colorScale>
        <cfvo type="min"/>
        <cfvo type="max"/>
        <color rgb="FFFF7128"/>
        <color rgb="FFFFEF9C"/>
      </colorScale>
    </cfRule>
  </conditionalFormatting>
  <conditionalFormatting sqref="N20">
    <cfRule type="containsText" dxfId="907" priority="350" operator="containsText" text="3- Moderado">
      <formula>NOT(ISERROR(SEARCH("3- Moderado",N20)))</formula>
    </cfRule>
    <cfRule type="containsText" dxfId="906" priority="351" operator="containsText" text="6- Moderado">
      <formula>NOT(ISERROR(SEARCH("6- Moderado",N20)))</formula>
    </cfRule>
    <cfRule type="containsText" dxfId="905" priority="352" operator="containsText" text="4- Moderado">
      <formula>NOT(ISERROR(SEARCH("4- Moderado",N20)))</formula>
    </cfRule>
    <cfRule type="containsText" dxfId="904" priority="353" operator="containsText" text="3- Bajo">
      <formula>NOT(ISERROR(SEARCH("3- Bajo",N20)))</formula>
    </cfRule>
    <cfRule type="containsText" dxfId="903" priority="354" operator="containsText" text="4- Bajo">
      <formula>NOT(ISERROR(SEARCH("4- Bajo",N20)))</formula>
    </cfRule>
    <cfRule type="containsText" dxfId="902" priority="355" operator="containsText" text="1- Bajo">
      <formula>NOT(ISERROR(SEARCH("1- Bajo",N20)))</formula>
    </cfRule>
  </conditionalFormatting>
  <conditionalFormatting sqref="H20:H24">
    <cfRule type="containsText" dxfId="901" priority="337" operator="containsText" text="Muy Alta">
      <formula>NOT(ISERROR(SEARCH("Muy Alta",H20)))</formula>
    </cfRule>
    <cfRule type="containsText" dxfId="900" priority="338" operator="containsText" text="Alta">
      <formula>NOT(ISERROR(SEARCH("Alta",H20)))</formula>
    </cfRule>
    <cfRule type="containsText" dxfId="899" priority="339" operator="containsText" text="Muy Alta">
      <formula>NOT(ISERROR(SEARCH("Muy Alta",H20)))</formula>
    </cfRule>
    <cfRule type="containsText" dxfId="898" priority="344" operator="containsText" text="Muy Baja">
      <formula>NOT(ISERROR(SEARCH("Muy Baja",H20)))</formula>
    </cfRule>
    <cfRule type="containsText" dxfId="897" priority="345" operator="containsText" text="Baja">
      <formula>NOT(ISERROR(SEARCH("Baja",H20)))</formula>
    </cfRule>
    <cfRule type="containsText" dxfId="896" priority="346" operator="containsText" text="Media">
      <formula>NOT(ISERROR(SEARCH("Media",H20)))</formula>
    </cfRule>
    <cfRule type="containsText" dxfId="895" priority="347" operator="containsText" text="Alta">
      <formula>NOT(ISERROR(SEARCH("Alta",H20)))</formula>
    </cfRule>
    <cfRule type="containsText" dxfId="894" priority="349" operator="containsText" text="Muy Alta">
      <formula>NOT(ISERROR(SEARCH("Muy Alta",H20)))</formula>
    </cfRule>
  </conditionalFormatting>
  <conditionalFormatting sqref="I20:I24">
    <cfRule type="containsText" dxfId="893" priority="340" operator="containsText" text="Catastrófico">
      <formula>NOT(ISERROR(SEARCH("Catastrófico",I20)))</formula>
    </cfRule>
    <cfRule type="containsText" dxfId="892" priority="341" operator="containsText" text="Mayor">
      <formula>NOT(ISERROR(SEARCH("Mayor",I20)))</formula>
    </cfRule>
    <cfRule type="containsText" dxfId="891" priority="342" operator="containsText" text="Menor">
      <formula>NOT(ISERROR(SEARCH("Menor",I20)))</formula>
    </cfRule>
    <cfRule type="containsText" dxfId="890" priority="343" operator="containsText" text="Leve">
      <formula>NOT(ISERROR(SEARCH("Leve",I20)))</formula>
    </cfRule>
    <cfRule type="containsText" dxfId="889" priority="348" operator="containsText" text="Moderado">
      <formula>NOT(ISERROR(SEARCH("Moderado",I20)))</formula>
    </cfRule>
  </conditionalFormatting>
  <conditionalFormatting sqref="K20:K24">
    <cfRule type="containsText" dxfId="888" priority="335" operator="containsText" text="Media">
      <formula>NOT(ISERROR(SEARCH("Media",K20)))</formula>
    </cfRule>
  </conditionalFormatting>
  <conditionalFormatting sqref="L20:L24">
    <cfRule type="containsText" dxfId="887" priority="334" operator="containsText" text="Moderado">
      <formula>NOT(ISERROR(SEARCH("Moderado",L20)))</formula>
    </cfRule>
  </conditionalFormatting>
  <conditionalFormatting sqref="J20:J24">
    <cfRule type="containsText" dxfId="886" priority="333" operator="containsText" text="Moderado">
      <formula>NOT(ISERROR(SEARCH("Moderado",J20)))</formula>
    </cfRule>
  </conditionalFormatting>
  <conditionalFormatting sqref="J20:J24">
    <cfRule type="containsText" dxfId="885" priority="331" operator="containsText" text="Bajo">
      <formula>NOT(ISERROR(SEARCH("Bajo",J20)))</formula>
    </cfRule>
    <cfRule type="containsText" dxfId="884" priority="332" operator="containsText" text="Extremo">
      <formula>NOT(ISERROR(SEARCH("Extremo",J20)))</formula>
    </cfRule>
  </conditionalFormatting>
  <conditionalFormatting sqref="K20:K24">
    <cfRule type="containsText" dxfId="883" priority="329" operator="containsText" text="Baja">
      <formula>NOT(ISERROR(SEARCH("Baja",K20)))</formula>
    </cfRule>
    <cfRule type="containsText" dxfId="882" priority="330" operator="containsText" text="Muy Baja">
      <formula>NOT(ISERROR(SEARCH("Muy Baja",K20)))</formula>
    </cfRule>
  </conditionalFormatting>
  <conditionalFormatting sqref="K20:K24">
    <cfRule type="containsText" dxfId="881" priority="327" operator="containsText" text="Muy Alta">
      <formula>NOT(ISERROR(SEARCH("Muy Alta",K20)))</formula>
    </cfRule>
    <cfRule type="containsText" dxfId="880" priority="328" operator="containsText" text="Alta">
      <formula>NOT(ISERROR(SEARCH("Alta",K20)))</formula>
    </cfRule>
  </conditionalFormatting>
  <conditionalFormatting sqref="L20:L24">
    <cfRule type="containsText" dxfId="879" priority="323" operator="containsText" text="Catastrófico">
      <formula>NOT(ISERROR(SEARCH("Catastrófico",L20)))</formula>
    </cfRule>
    <cfRule type="containsText" dxfId="878" priority="324" operator="containsText" text="Mayor">
      <formula>NOT(ISERROR(SEARCH("Mayor",L20)))</formula>
    </cfRule>
    <cfRule type="containsText" dxfId="877" priority="325" operator="containsText" text="Menor">
      <formula>NOT(ISERROR(SEARCH("Menor",L20)))</formula>
    </cfRule>
    <cfRule type="containsText" dxfId="876" priority="326" operator="containsText" text="Leve">
      <formula>NOT(ISERROR(SEARCH("Leve",L20)))</formula>
    </cfRule>
  </conditionalFormatting>
  <conditionalFormatting sqref="K25:L25">
    <cfRule type="containsText" dxfId="875" priority="317" operator="containsText" text="3- Moderado">
      <formula>NOT(ISERROR(SEARCH("3- Moderado",K25)))</formula>
    </cfRule>
    <cfRule type="containsText" dxfId="874" priority="318" operator="containsText" text="6- Moderado">
      <formula>NOT(ISERROR(SEARCH("6- Moderado",K25)))</formula>
    </cfRule>
    <cfRule type="containsText" dxfId="873" priority="319" operator="containsText" text="4- Moderado">
      <formula>NOT(ISERROR(SEARCH("4- Moderado",K25)))</formula>
    </cfRule>
    <cfRule type="containsText" dxfId="872" priority="320" operator="containsText" text="3- Bajo">
      <formula>NOT(ISERROR(SEARCH("3- Bajo",K25)))</formula>
    </cfRule>
    <cfRule type="containsText" dxfId="871" priority="321" operator="containsText" text="4- Bajo">
      <formula>NOT(ISERROR(SEARCH("4- Bajo",K25)))</formula>
    </cfRule>
    <cfRule type="containsText" dxfId="870" priority="322" operator="containsText" text="1- Bajo">
      <formula>NOT(ISERROR(SEARCH("1- Bajo",K25)))</formula>
    </cfRule>
  </conditionalFormatting>
  <conditionalFormatting sqref="H25:I25">
    <cfRule type="containsText" dxfId="869" priority="311" operator="containsText" text="3- Moderado">
      <formula>NOT(ISERROR(SEARCH("3- Moderado",H25)))</formula>
    </cfRule>
    <cfRule type="containsText" dxfId="868" priority="312" operator="containsText" text="6- Moderado">
      <formula>NOT(ISERROR(SEARCH("6- Moderado",H25)))</formula>
    </cfRule>
    <cfRule type="containsText" dxfId="867" priority="313" operator="containsText" text="4- Moderado">
      <formula>NOT(ISERROR(SEARCH("4- Moderado",H25)))</formula>
    </cfRule>
    <cfRule type="containsText" dxfId="866" priority="314" operator="containsText" text="3- Bajo">
      <formula>NOT(ISERROR(SEARCH("3- Bajo",H25)))</formula>
    </cfRule>
    <cfRule type="containsText" dxfId="865" priority="315" operator="containsText" text="4- Bajo">
      <formula>NOT(ISERROR(SEARCH("4- Bajo",H25)))</formula>
    </cfRule>
    <cfRule type="containsText" dxfId="864" priority="316" operator="containsText" text="1- Bajo">
      <formula>NOT(ISERROR(SEARCH("1- Bajo",H25)))</formula>
    </cfRule>
  </conditionalFormatting>
  <conditionalFormatting sqref="A25 C25:E25">
    <cfRule type="containsText" dxfId="863" priority="305" operator="containsText" text="3- Moderado">
      <formula>NOT(ISERROR(SEARCH("3- Moderado",A25)))</formula>
    </cfRule>
    <cfRule type="containsText" dxfId="862" priority="306" operator="containsText" text="6- Moderado">
      <formula>NOT(ISERROR(SEARCH("6- Moderado",A25)))</formula>
    </cfRule>
    <cfRule type="containsText" dxfId="861" priority="307" operator="containsText" text="4- Moderado">
      <formula>NOT(ISERROR(SEARCH("4- Moderado",A25)))</formula>
    </cfRule>
    <cfRule type="containsText" dxfId="860" priority="308" operator="containsText" text="3- Bajo">
      <formula>NOT(ISERROR(SEARCH("3- Bajo",A25)))</formula>
    </cfRule>
    <cfRule type="containsText" dxfId="859" priority="309" operator="containsText" text="4- Bajo">
      <formula>NOT(ISERROR(SEARCH("4- Bajo",A25)))</formula>
    </cfRule>
    <cfRule type="containsText" dxfId="858" priority="310" operator="containsText" text="1- Bajo">
      <formula>NOT(ISERROR(SEARCH("1- Bajo",A25)))</formula>
    </cfRule>
  </conditionalFormatting>
  <conditionalFormatting sqref="F25:G25">
    <cfRule type="containsText" dxfId="857" priority="299" operator="containsText" text="3- Moderado">
      <formula>NOT(ISERROR(SEARCH("3- Moderado",F25)))</formula>
    </cfRule>
    <cfRule type="containsText" dxfId="856" priority="300" operator="containsText" text="6- Moderado">
      <formula>NOT(ISERROR(SEARCH("6- Moderado",F25)))</formula>
    </cfRule>
    <cfRule type="containsText" dxfId="855" priority="301" operator="containsText" text="4- Moderado">
      <formula>NOT(ISERROR(SEARCH("4- Moderado",F25)))</formula>
    </cfRule>
    <cfRule type="containsText" dxfId="854" priority="302" operator="containsText" text="3- Bajo">
      <formula>NOT(ISERROR(SEARCH("3- Bajo",F25)))</formula>
    </cfRule>
    <cfRule type="containsText" dxfId="853" priority="303" operator="containsText" text="4- Bajo">
      <formula>NOT(ISERROR(SEARCH("4- Bajo",F25)))</formula>
    </cfRule>
    <cfRule type="containsText" dxfId="852" priority="304" operator="containsText" text="1- Bajo">
      <formula>NOT(ISERROR(SEARCH("1- Bajo",F25)))</formula>
    </cfRule>
  </conditionalFormatting>
  <conditionalFormatting sqref="J25:J29">
    <cfRule type="containsText" dxfId="851" priority="294" operator="containsText" text="Bajo">
      <formula>NOT(ISERROR(SEARCH("Bajo",J25)))</formula>
    </cfRule>
    <cfRule type="containsText" dxfId="850" priority="295" operator="containsText" text="Moderado">
      <formula>NOT(ISERROR(SEARCH("Moderado",J25)))</formula>
    </cfRule>
    <cfRule type="containsText" dxfId="849" priority="296" operator="containsText" text="Alto">
      <formula>NOT(ISERROR(SEARCH("Alto",J25)))</formula>
    </cfRule>
    <cfRule type="containsText" dxfId="848" priority="297" operator="containsText" text="Extremo">
      <formula>NOT(ISERROR(SEARCH("Extremo",J25)))</formula>
    </cfRule>
    <cfRule type="colorScale" priority="298">
      <colorScale>
        <cfvo type="min"/>
        <cfvo type="max"/>
        <color rgb="FFFF7128"/>
        <color rgb="FFFFEF9C"/>
      </colorScale>
    </cfRule>
  </conditionalFormatting>
  <conditionalFormatting sqref="M25:M29">
    <cfRule type="containsText" dxfId="847" priority="269" operator="containsText" text="Moderado">
      <formula>NOT(ISERROR(SEARCH("Moderado",M25)))</formula>
    </cfRule>
    <cfRule type="containsText" dxfId="846" priority="289" operator="containsText" text="Bajo">
      <formula>NOT(ISERROR(SEARCH("Bajo",M25)))</formula>
    </cfRule>
    <cfRule type="containsText" dxfId="845" priority="290" operator="containsText" text="Moderado">
      <formula>NOT(ISERROR(SEARCH("Moderado",M25)))</formula>
    </cfRule>
    <cfRule type="containsText" dxfId="844" priority="291" operator="containsText" text="Alto">
      <formula>NOT(ISERROR(SEARCH("Alto",M25)))</formula>
    </cfRule>
    <cfRule type="containsText" dxfId="843" priority="292" operator="containsText" text="Extremo">
      <formula>NOT(ISERROR(SEARCH("Extremo",M25)))</formula>
    </cfRule>
    <cfRule type="colorScale" priority="293">
      <colorScale>
        <cfvo type="min"/>
        <cfvo type="max"/>
        <color rgb="FFFF7128"/>
        <color rgb="FFFFEF9C"/>
      </colorScale>
    </cfRule>
  </conditionalFormatting>
  <conditionalFormatting sqref="N25">
    <cfRule type="containsText" dxfId="842" priority="283" operator="containsText" text="3- Moderado">
      <formula>NOT(ISERROR(SEARCH("3- Moderado",N25)))</formula>
    </cfRule>
    <cfRule type="containsText" dxfId="841" priority="284" operator="containsText" text="6- Moderado">
      <formula>NOT(ISERROR(SEARCH("6- Moderado",N25)))</formula>
    </cfRule>
    <cfRule type="containsText" dxfId="840" priority="285" operator="containsText" text="4- Moderado">
      <formula>NOT(ISERROR(SEARCH("4- Moderado",N25)))</formula>
    </cfRule>
    <cfRule type="containsText" dxfId="839" priority="286" operator="containsText" text="3- Bajo">
      <formula>NOT(ISERROR(SEARCH("3- Bajo",N25)))</formula>
    </cfRule>
    <cfRule type="containsText" dxfId="838" priority="287" operator="containsText" text="4- Bajo">
      <formula>NOT(ISERROR(SEARCH("4- Bajo",N25)))</formula>
    </cfRule>
    <cfRule type="containsText" dxfId="837" priority="288" operator="containsText" text="1- Bajo">
      <formula>NOT(ISERROR(SEARCH("1- Bajo",N25)))</formula>
    </cfRule>
  </conditionalFormatting>
  <conditionalFormatting sqref="H25:H29">
    <cfRule type="containsText" dxfId="836" priority="270" operator="containsText" text="Muy Alta">
      <formula>NOT(ISERROR(SEARCH("Muy Alta",H25)))</formula>
    </cfRule>
    <cfRule type="containsText" dxfId="835" priority="271" operator="containsText" text="Alta">
      <formula>NOT(ISERROR(SEARCH("Alta",H25)))</formula>
    </cfRule>
    <cfRule type="containsText" dxfId="834" priority="272" operator="containsText" text="Muy Alta">
      <formula>NOT(ISERROR(SEARCH("Muy Alta",H25)))</formula>
    </cfRule>
    <cfRule type="containsText" dxfId="833" priority="277" operator="containsText" text="Muy Baja">
      <formula>NOT(ISERROR(SEARCH("Muy Baja",H25)))</formula>
    </cfRule>
    <cfRule type="containsText" dxfId="832" priority="278" operator="containsText" text="Baja">
      <formula>NOT(ISERROR(SEARCH("Baja",H25)))</formula>
    </cfRule>
    <cfRule type="containsText" dxfId="831" priority="279" operator="containsText" text="Media">
      <formula>NOT(ISERROR(SEARCH("Media",H25)))</formula>
    </cfRule>
    <cfRule type="containsText" dxfId="830" priority="280" operator="containsText" text="Alta">
      <formula>NOT(ISERROR(SEARCH("Alta",H25)))</formula>
    </cfRule>
    <cfRule type="containsText" dxfId="829" priority="282" operator="containsText" text="Muy Alta">
      <formula>NOT(ISERROR(SEARCH("Muy Alta",H25)))</formula>
    </cfRule>
  </conditionalFormatting>
  <conditionalFormatting sqref="I25:I29">
    <cfRule type="containsText" dxfId="828" priority="273" operator="containsText" text="Catastrófico">
      <formula>NOT(ISERROR(SEARCH("Catastrófico",I25)))</formula>
    </cfRule>
    <cfRule type="containsText" dxfId="827" priority="274" operator="containsText" text="Mayor">
      <formula>NOT(ISERROR(SEARCH("Mayor",I25)))</formula>
    </cfRule>
    <cfRule type="containsText" dxfId="826" priority="275" operator="containsText" text="Menor">
      <formula>NOT(ISERROR(SEARCH("Menor",I25)))</formula>
    </cfRule>
    <cfRule type="containsText" dxfId="825" priority="276" operator="containsText" text="Leve">
      <formula>NOT(ISERROR(SEARCH("Leve",I25)))</formula>
    </cfRule>
    <cfRule type="containsText" dxfId="824" priority="281" operator="containsText" text="Moderado">
      <formula>NOT(ISERROR(SEARCH("Moderado",I25)))</formula>
    </cfRule>
  </conditionalFormatting>
  <conditionalFormatting sqref="K25:K29">
    <cfRule type="containsText" dxfId="823" priority="268" operator="containsText" text="Media">
      <formula>NOT(ISERROR(SEARCH("Media",K25)))</formula>
    </cfRule>
  </conditionalFormatting>
  <conditionalFormatting sqref="L25:L29">
    <cfRule type="containsText" dxfId="822" priority="267" operator="containsText" text="Moderado">
      <formula>NOT(ISERROR(SEARCH("Moderado",L25)))</formula>
    </cfRule>
  </conditionalFormatting>
  <conditionalFormatting sqref="J25:J29">
    <cfRule type="containsText" dxfId="821" priority="266" operator="containsText" text="Moderado">
      <formula>NOT(ISERROR(SEARCH("Moderado",J25)))</formula>
    </cfRule>
  </conditionalFormatting>
  <conditionalFormatting sqref="J25:J29">
    <cfRule type="containsText" dxfId="820" priority="264" operator="containsText" text="Bajo">
      <formula>NOT(ISERROR(SEARCH("Bajo",J25)))</formula>
    </cfRule>
    <cfRule type="containsText" dxfId="819" priority="265" operator="containsText" text="Extremo">
      <formula>NOT(ISERROR(SEARCH("Extremo",J25)))</formula>
    </cfRule>
  </conditionalFormatting>
  <conditionalFormatting sqref="K25:K29">
    <cfRule type="containsText" dxfId="818" priority="262" operator="containsText" text="Baja">
      <formula>NOT(ISERROR(SEARCH("Baja",K25)))</formula>
    </cfRule>
    <cfRule type="containsText" dxfId="817" priority="263" operator="containsText" text="Muy Baja">
      <formula>NOT(ISERROR(SEARCH("Muy Baja",K25)))</formula>
    </cfRule>
  </conditionalFormatting>
  <conditionalFormatting sqref="K25:K29">
    <cfRule type="containsText" dxfId="816" priority="260" operator="containsText" text="Muy Alta">
      <formula>NOT(ISERROR(SEARCH("Muy Alta",K25)))</formula>
    </cfRule>
    <cfRule type="containsText" dxfId="815" priority="261" operator="containsText" text="Alta">
      <formula>NOT(ISERROR(SEARCH("Alta",K25)))</formula>
    </cfRule>
  </conditionalFormatting>
  <conditionalFormatting sqref="L25:L29">
    <cfRule type="containsText" dxfId="814" priority="256" operator="containsText" text="Catastrófico">
      <formula>NOT(ISERROR(SEARCH("Catastrófico",L25)))</formula>
    </cfRule>
    <cfRule type="containsText" dxfId="813" priority="257" operator="containsText" text="Mayor">
      <formula>NOT(ISERROR(SEARCH("Mayor",L25)))</formula>
    </cfRule>
    <cfRule type="containsText" dxfId="812" priority="258" operator="containsText" text="Menor">
      <formula>NOT(ISERROR(SEARCH("Menor",L25)))</formula>
    </cfRule>
    <cfRule type="containsText" dxfId="811" priority="259" operator="containsText" text="Leve">
      <formula>NOT(ISERROR(SEARCH("Leve",L25)))</formula>
    </cfRule>
  </conditionalFormatting>
  <conditionalFormatting sqref="K30:L30">
    <cfRule type="containsText" dxfId="810" priority="250" operator="containsText" text="3- Moderado">
      <formula>NOT(ISERROR(SEARCH("3- Moderado",K30)))</formula>
    </cfRule>
    <cfRule type="containsText" dxfId="809" priority="251" operator="containsText" text="6- Moderado">
      <formula>NOT(ISERROR(SEARCH("6- Moderado",K30)))</formula>
    </cfRule>
    <cfRule type="containsText" dxfId="808" priority="252" operator="containsText" text="4- Moderado">
      <formula>NOT(ISERROR(SEARCH("4- Moderado",K30)))</formula>
    </cfRule>
    <cfRule type="containsText" dxfId="807" priority="253" operator="containsText" text="3- Bajo">
      <formula>NOT(ISERROR(SEARCH("3- Bajo",K30)))</formula>
    </cfRule>
    <cfRule type="containsText" dxfId="806" priority="254" operator="containsText" text="4- Bajo">
      <formula>NOT(ISERROR(SEARCH("4- Bajo",K30)))</formula>
    </cfRule>
    <cfRule type="containsText" dxfId="805" priority="255" operator="containsText" text="1- Bajo">
      <formula>NOT(ISERROR(SEARCH("1- Bajo",K30)))</formula>
    </cfRule>
  </conditionalFormatting>
  <conditionalFormatting sqref="H30:I30">
    <cfRule type="containsText" dxfId="804" priority="244" operator="containsText" text="3- Moderado">
      <formula>NOT(ISERROR(SEARCH("3- Moderado",H30)))</formula>
    </cfRule>
    <cfRule type="containsText" dxfId="803" priority="245" operator="containsText" text="6- Moderado">
      <formula>NOT(ISERROR(SEARCH("6- Moderado",H30)))</formula>
    </cfRule>
    <cfRule type="containsText" dxfId="802" priority="246" operator="containsText" text="4- Moderado">
      <formula>NOT(ISERROR(SEARCH("4- Moderado",H30)))</formula>
    </cfRule>
    <cfRule type="containsText" dxfId="801" priority="247" operator="containsText" text="3- Bajo">
      <formula>NOT(ISERROR(SEARCH("3- Bajo",H30)))</formula>
    </cfRule>
    <cfRule type="containsText" dxfId="800" priority="248" operator="containsText" text="4- Bajo">
      <formula>NOT(ISERROR(SEARCH("4- Bajo",H30)))</formula>
    </cfRule>
    <cfRule type="containsText" dxfId="799" priority="249" operator="containsText" text="1- Bajo">
      <formula>NOT(ISERROR(SEARCH("1- Bajo",H30)))</formula>
    </cfRule>
  </conditionalFormatting>
  <conditionalFormatting sqref="A30 C30:E30">
    <cfRule type="containsText" dxfId="798" priority="238" operator="containsText" text="3- Moderado">
      <formula>NOT(ISERROR(SEARCH("3- Moderado",A30)))</formula>
    </cfRule>
    <cfRule type="containsText" dxfId="797" priority="239" operator="containsText" text="6- Moderado">
      <formula>NOT(ISERROR(SEARCH("6- Moderado",A30)))</formula>
    </cfRule>
    <cfRule type="containsText" dxfId="796" priority="240" operator="containsText" text="4- Moderado">
      <formula>NOT(ISERROR(SEARCH("4- Moderado",A30)))</formula>
    </cfRule>
    <cfRule type="containsText" dxfId="795" priority="241" operator="containsText" text="3- Bajo">
      <formula>NOT(ISERROR(SEARCH("3- Bajo",A30)))</formula>
    </cfRule>
    <cfRule type="containsText" dxfId="794" priority="242" operator="containsText" text="4- Bajo">
      <formula>NOT(ISERROR(SEARCH("4- Bajo",A30)))</formula>
    </cfRule>
    <cfRule type="containsText" dxfId="793" priority="243" operator="containsText" text="1- Bajo">
      <formula>NOT(ISERROR(SEARCH("1- Bajo",A30)))</formula>
    </cfRule>
  </conditionalFormatting>
  <conditionalFormatting sqref="F30:G30">
    <cfRule type="containsText" dxfId="792" priority="232" operator="containsText" text="3- Moderado">
      <formula>NOT(ISERROR(SEARCH("3- Moderado",F30)))</formula>
    </cfRule>
    <cfRule type="containsText" dxfId="791" priority="233" operator="containsText" text="6- Moderado">
      <formula>NOT(ISERROR(SEARCH("6- Moderado",F30)))</formula>
    </cfRule>
    <cfRule type="containsText" dxfId="790" priority="234" operator="containsText" text="4- Moderado">
      <formula>NOT(ISERROR(SEARCH("4- Moderado",F30)))</formula>
    </cfRule>
    <cfRule type="containsText" dxfId="789" priority="235" operator="containsText" text="3- Bajo">
      <formula>NOT(ISERROR(SEARCH("3- Bajo",F30)))</formula>
    </cfRule>
    <cfRule type="containsText" dxfId="788" priority="236" operator="containsText" text="4- Bajo">
      <formula>NOT(ISERROR(SEARCH("4- Bajo",F30)))</formula>
    </cfRule>
    <cfRule type="containsText" dxfId="787" priority="237" operator="containsText" text="1- Bajo">
      <formula>NOT(ISERROR(SEARCH("1- Bajo",F30)))</formula>
    </cfRule>
  </conditionalFormatting>
  <conditionalFormatting sqref="J30:J34">
    <cfRule type="containsText" dxfId="786" priority="227" operator="containsText" text="Bajo">
      <formula>NOT(ISERROR(SEARCH("Bajo",J30)))</formula>
    </cfRule>
    <cfRule type="containsText" dxfId="785" priority="228" operator="containsText" text="Moderado">
      <formula>NOT(ISERROR(SEARCH("Moderado",J30)))</formula>
    </cfRule>
    <cfRule type="containsText" dxfId="784" priority="229" operator="containsText" text="Alto">
      <formula>NOT(ISERROR(SEARCH("Alto",J30)))</formula>
    </cfRule>
    <cfRule type="containsText" dxfId="783" priority="230" operator="containsText" text="Extremo">
      <formula>NOT(ISERROR(SEARCH("Extremo",J30)))</formula>
    </cfRule>
    <cfRule type="colorScale" priority="231">
      <colorScale>
        <cfvo type="min"/>
        <cfvo type="max"/>
        <color rgb="FFFF7128"/>
        <color rgb="FFFFEF9C"/>
      </colorScale>
    </cfRule>
  </conditionalFormatting>
  <conditionalFormatting sqref="M30:M34">
    <cfRule type="containsText" dxfId="782" priority="202" operator="containsText" text="Moderado">
      <formula>NOT(ISERROR(SEARCH("Moderado",M30)))</formula>
    </cfRule>
    <cfRule type="containsText" dxfId="781" priority="222" operator="containsText" text="Bajo">
      <formula>NOT(ISERROR(SEARCH("Bajo",M30)))</formula>
    </cfRule>
    <cfRule type="containsText" dxfId="780" priority="223" operator="containsText" text="Moderado">
      <formula>NOT(ISERROR(SEARCH("Moderado",M30)))</formula>
    </cfRule>
    <cfRule type="containsText" dxfId="779" priority="224" operator="containsText" text="Alto">
      <formula>NOT(ISERROR(SEARCH("Alto",M30)))</formula>
    </cfRule>
    <cfRule type="containsText" dxfId="778" priority="225" operator="containsText" text="Extremo">
      <formula>NOT(ISERROR(SEARCH("Extremo",M30)))</formula>
    </cfRule>
    <cfRule type="colorScale" priority="226">
      <colorScale>
        <cfvo type="min"/>
        <cfvo type="max"/>
        <color rgb="FFFF7128"/>
        <color rgb="FFFFEF9C"/>
      </colorScale>
    </cfRule>
  </conditionalFormatting>
  <conditionalFormatting sqref="N30">
    <cfRule type="containsText" dxfId="777" priority="216" operator="containsText" text="3- Moderado">
      <formula>NOT(ISERROR(SEARCH("3- Moderado",N30)))</formula>
    </cfRule>
    <cfRule type="containsText" dxfId="776" priority="217" operator="containsText" text="6- Moderado">
      <formula>NOT(ISERROR(SEARCH("6- Moderado",N30)))</formula>
    </cfRule>
    <cfRule type="containsText" dxfId="775" priority="218" operator="containsText" text="4- Moderado">
      <formula>NOT(ISERROR(SEARCH("4- Moderado",N30)))</formula>
    </cfRule>
    <cfRule type="containsText" dxfId="774" priority="219" operator="containsText" text="3- Bajo">
      <formula>NOT(ISERROR(SEARCH("3- Bajo",N30)))</formula>
    </cfRule>
    <cfRule type="containsText" dxfId="773" priority="220" operator="containsText" text="4- Bajo">
      <formula>NOT(ISERROR(SEARCH("4- Bajo",N30)))</formula>
    </cfRule>
    <cfRule type="containsText" dxfId="772" priority="221" operator="containsText" text="1- Bajo">
      <formula>NOT(ISERROR(SEARCH("1- Bajo",N30)))</formula>
    </cfRule>
  </conditionalFormatting>
  <conditionalFormatting sqref="H30:H34">
    <cfRule type="containsText" dxfId="771" priority="203" operator="containsText" text="Muy Alta">
      <formula>NOT(ISERROR(SEARCH("Muy Alta",H30)))</formula>
    </cfRule>
    <cfRule type="containsText" dxfId="770" priority="204" operator="containsText" text="Alta">
      <formula>NOT(ISERROR(SEARCH("Alta",H30)))</formula>
    </cfRule>
    <cfRule type="containsText" dxfId="769" priority="205" operator="containsText" text="Muy Alta">
      <formula>NOT(ISERROR(SEARCH("Muy Alta",H30)))</formula>
    </cfRule>
    <cfRule type="containsText" dxfId="768" priority="210" operator="containsText" text="Muy Baja">
      <formula>NOT(ISERROR(SEARCH("Muy Baja",H30)))</formula>
    </cfRule>
    <cfRule type="containsText" dxfId="767" priority="211" operator="containsText" text="Baja">
      <formula>NOT(ISERROR(SEARCH("Baja",H30)))</formula>
    </cfRule>
    <cfRule type="containsText" dxfId="766" priority="212" operator="containsText" text="Media">
      <formula>NOT(ISERROR(SEARCH("Media",H30)))</formula>
    </cfRule>
    <cfRule type="containsText" dxfId="765" priority="213" operator="containsText" text="Alta">
      <formula>NOT(ISERROR(SEARCH("Alta",H30)))</formula>
    </cfRule>
    <cfRule type="containsText" dxfId="764" priority="215" operator="containsText" text="Muy Alta">
      <formula>NOT(ISERROR(SEARCH("Muy Alta",H30)))</formula>
    </cfRule>
  </conditionalFormatting>
  <conditionalFormatting sqref="I30:I34">
    <cfRule type="containsText" dxfId="763" priority="206" operator="containsText" text="Catastrófico">
      <formula>NOT(ISERROR(SEARCH("Catastrófico",I30)))</formula>
    </cfRule>
    <cfRule type="containsText" dxfId="762" priority="207" operator="containsText" text="Mayor">
      <formula>NOT(ISERROR(SEARCH("Mayor",I30)))</formula>
    </cfRule>
    <cfRule type="containsText" dxfId="761" priority="208" operator="containsText" text="Menor">
      <formula>NOT(ISERROR(SEARCH("Menor",I30)))</formula>
    </cfRule>
    <cfRule type="containsText" dxfId="760" priority="209" operator="containsText" text="Leve">
      <formula>NOT(ISERROR(SEARCH("Leve",I30)))</formula>
    </cfRule>
    <cfRule type="containsText" dxfId="759" priority="214" operator="containsText" text="Moderado">
      <formula>NOT(ISERROR(SEARCH("Moderado",I30)))</formula>
    </cfRule>
  </conditionalFormatting>
  <conditionalFormatting sqref="K30:K34">
    <cfRule type="containsText" dxfId="758" priority="201" operator="containsText" text="Media">
      <formula>NOT(ISERROR(SEARCH("Media",K30)))</formula>
    </cfRule>
  </conditionalFormatting>
  <conditionalFormatting sqref="L30:L34">
    <cfRule type="containsText" dxfId="757" priority="200" operator="containsText" text="Moderado">
      <formula>NOT(ISERROR(SEARCH("Moderado",L30)))</formula>
    </cfRule>
  </conditionalFormatting>
  <conditionalFormatting sqref="J30:J34">
    <cfRule type="containsText" dxfId="756" priority="199" operator="containsText" text="Moderado">
      <formula>NOT(ISERROR(SEARCH("Moderado",J30)))</formula>
    </cfRule>
  </conditionalFormatting>
  <conditionalFormatting sqref="J30:J34">
    <cfRule type="containsText" dxfId="755" priority="197" operator="containsText" text="Bajo">
      <formula>NOT(ISERROR(SEARCH("Bajo",J30)))</formula>
    </cfRule>
    <cfRule type="containsText" dxfId="754" priority="198" operator="containsText" text="Extremo">
      <formula>NOT(ISERROR(SEARCH("Extremo",J30)))</formula>
    </cfRule>
  </conditionalFormatting>
  <conditionalFormatting sqref="K30:K34">
    <cfRule type="containsText" dxfId="753" priority="195" operator="containsText" text="Baja">
      <formula>NOT(ISERROR(SEARCH("Baja",K30)))</formula>
    </cfRule>
    <cfRule type="containsText" dxfId="752" priority="196" operator="containsText" text="Muy Baja">
      <formula>NOT(ISERROR(SEARCH("Muy Baja",K30)))</formula>
    </cfRule>
  </conditionalFormatting>
  <conditionalFormatting sqref="K30:K34">
    <cfRule type="containsText" dxfId="751" priority="193" operator="containsText" text="Muy Alta">
      <formula>NOT(ISERROR(SEARCH("Muy Alta",K30)))</formula>
    </cfRule>
    <cfRule type="containsText" dxfId="750" priority="194" operator="containsText" text="Alta">
      <formula>NOT(ISERROR(SEARCH("Alta",K30)))</formula>
    </cfRule>
  </conditionalFormatting>
  <conditionalFormatting sqref="L30:L34">
    <cfRule type="containsText" dxfId="749" priority="189" operator="containsText" text="Catastrófico">
      <formula>NOT(ISERROR(SEARCH("Catastrófico",L30)))</formula>
    </cfRule>
    <cfRule type="containsText" dxfId="748" priority="190" operator="containsText" text="Mayor">
      <formula>NOT(ISERROR(SEARCH("Mayor",L30)))</formula>
    </cfRule>
    <cfRule type="containsText" dxfId="747" priority="191" operator="containsText" text="Menor">
      <formula>NOT(ISERROR(SEARCH("Menor",L30)))</formula>
    </cfRule>
    <cfRule type="containsText" dxfId="746" priority="192" operator="containsText" text="Leve">
      <formula>NOT(ISERROR(SEARCH("Leve",L30)))</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A91E81-2C73-4C21-9C53-4BE66432C7BB}">
  <sheetPr>
    <tabColor theme="7" tint="0.59999389629810485"/>
  </sheetPr>
  <dimension ref="A1:JR34"/>
  <sheetViews>
    <sheetView tabSelected="1" topLeftCell="C1" zoomScale="71" zoomScaleNormal="71" workbookViewId="0">
      <selection activeCell="D4" sqref="D4:N4"/>
    </sheetView>
  </sheetViews>
  <sheetFormatPr defaultColWidth="11.42578125" defaultRowHeight="15"/>
  <cols>
    <col min="1" max="2" width="18.42578125" style="77" customWidth="1"/>
    <col min="3" max="3" width="15.5703125" customWidth="1"/>
    <col min="4" max="4" width="27.5703125" style="77" customWidth="1"/>
    <col min="5" max="5" width="18" style="151" customWidth="1"/>
    <col min="6" max="6" width="40.140625" customWidth="1"/>
    <col min="7" max="7" width="20.42578125" customWidth="1"/>
    <col min="8" max="8" width="10.42578125" style="152" customWidth="1"/>
    <col min="9" max="9" width="11.42578125" style="152" customWidth="1"/>
    <col min="10" max="10" width="10.140625" style="153" customWidth="1"/>
    <col min="11" max="11" width="11.42578125" style="152" customWidth="1"/>
    <col min="12" max="12" width="10.85546875" style="152" customWidth="1"/>
    <col min="13" max="13" width="18.28515625" style="152"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6"/>
  </cols>
  <sheetData>
    <row r="1" spans="1:278" s="137" customFormat="1" ht="16.5" customHeight="1">
      <c r="A1" s="336"/>
      <c r="B1" s="337"/>
      <c r="C1" s="337"/>
      <c r="D1" s="463" t="s">
        <v>617</v>
      </c>
      <c r="E1" s="463"/>
      <c r="F1" s="463"/>
      <c r="G1" s="463"/>
      <c r="H1" s="463"/>
      <c r="I1" s="463"/>
      <c r="J1" s="463"/>
      <c r="K1" s="463"/>
      <c r="L1" s="463"/>
      <c r="M1" s="463"/>
      <c r="N1" s="463"/>
      <c r="O1" s="463"/>
      <c r="P1" s="463"/>
      <c r="Q1" s="464"/>
      <c r="R1" s="318" t="s">
        <v>257</v>
      </c>
      <c r="S1" s="318"/>
      <c r="T1" s="318"/>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338"/>
      <c r="B2" s="339"/>
      <c r="C2" s="339"/>
      <c r="D2" s="465"/>
      <c r="E2" s="465"/>
      <c r="F2" s="465"/>
      <c r="G2" s="465"/>
      <c r="H2" s="465"/>
      <c r="I2" s="465"/>
      <c r="J2" s="465"/>
      <c r="K2" s="465"/>
      <c r="L2" s="465"/>
      <c r="M2" s="465"/>
      <c r="N2" s="465"/>
      <c r="O2" s="465"/>
      <c r="P2" s="465"/>
      <c r="Q2" s="466"/>
      <c r="R2" s="318"/>
      <c r="S2" s="318"/>
      <c r="T2" s="318"/>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210"/>
      <c r="D3" s="465"/>
      <c r="E3" s="465"/>
      <c r="F3" s="465"/>
      <c r="G3" s="465"/>
      <c r="H3" s="465"/>
      <c r="I3" s="465"/>
      <c r="J3" s="465"/>
      <c r="K3" s="465"/>
      <c r="L3" s="465"/>
      <c r="M3" s="465"/>
      <c r="N3" s="465"/>
      <c r="O3" s="465"/>
      <c r="P3" s="465"/>
      <c r="Q3" s="466"/>
      <c r="R3" s="318"/>
      <c r="S3" s="318"/>
      <c r="T3" s="318"/>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329" t="s">
        <v>258</v>
      </c>
      <c r="B4" s="330"/>
      <c r="C4" s="331"/>
      <c r="D4" s="332" t="str">
        <f>'Mapa Final'!D4</f>
        <v>ADMINISTRACIÓN DE LA SEGURIDAD</v>
      </c>
      <c r="E4" s="333"/>
      <c r="F4" s="333"/>
      <c r="G4" s="333"/>
      <c r="H4" s="333"/>
      <c r="I4" s="333"/>
      <c r="J4" s="333"/>
      <c r="K4" s="333"/>
      <c r="L4" s="333"/>
      <c r="M4" s="333"/>
      <c r="N4" s="334"/>
      <c r="O4" s="335"/>
      <c r="P4" s="335"/>
      <c r="Q4" s="335"/>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329" t="s">
        <v>260</v>
      </c>
      <c r="B5" s="330"/>
      <c r="C5" s="331"/>
      <c r="D5" s="340" t="str">
        <f>'Mapa Final'!D5</f>
        <v>Coadyuvar con la con la seguridad de los funcionarios y empleados de la Rama Judicial coordinando con los organismos de seguridad del Estado, ejecutando proyectos para el fortalecimiento de la seguridad colectiva e individual. Dando cumplimiento a los niveles de trasparencia en el ejercicio de las funciones propias del proceso, aplicando los lineamientos y principios del Sistema de Gestión de la Calidad, Ambiental, seguridad y salud en el trabajo en la Rama Judicial.</v>
      </c>
      <c r="E5" s="341"/>
      <c r="F5" s="341"/>
      <c r="G5" s="341"/>
      <c r="H5" s="341"/>
      <c r="I5" s="341"/>
      <c r="J5" s="341"/>
      <c r="K5" s="341"/>
      <c r="L5" s="341"/>
      <c r="M5" s="341"/>
      <c r="N5" s="342"/>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c r="A6" s="329" t="s">
        <v>262</v>
      </c>
      <c r="B6" s="330"/>
      <c r="C6" s="331"/>
      <c r="D6" s="340" t="str">
        <f>'Mapa Final'!D6</f>
        <v>Este proceso es exclusivo de nivel central.</v>
      </c>
      <c r="E6" s="341"/>
      <c r="F6" s="341"/>
      <c r="G6" s="341"/>
      <c r="H6" s="341"/>
      <c r="I6" s="341"/>
      <c r="J6" s="341"/>
      <c r="K6" s="341"/>
      <c r="L6" s="341"/>
      <c r="M6" s="341"/>
      <c r="N6" s="342"/>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8" customFormat="1" ht="46.5" customHeight="1">
      <c r="A7" s="458" t="s">
        <v>590</v>
      </c>
      <c r="B7" s="459"/>
      <c r="C7" s="459"/>
      <c r="D7" s="459"/>
      <c r="E7" s="459"/>
      <c r="F7" s="460"/>
      <c r="G7" s="154"/>
      <c r="H7" s="461" t="s">
        <v>591</v>
      </c>
      <c r="I7" s="461"/>
      <c r="J7" s="461"/>
      <c r="K7" s="461" t="s">
        <v>592</v>
      </c>
      <c r="L7" s="461"/>
      <c r="M7" s="461"/>
      <c r="N7" s="500" t="s">
        <v>593</v>
      </c>
      <c r="O7" s="496" t="s">
        <v>594</v>
      </c>
      <c r="P7" s="498" t="s">
        <v>595</v>
      </c>
      <c r="Q7" s="499"/>
      <c r="R7" s="498" t="s">
        <v>596</v>
      </c>
      <c r="S7" s="499"/>
      <c r="T7" s="462" t="s">
        <v>615</v>
      </c>
      <c r="U7" s="159"/>
      <c r="V7" s="159"/>
      <c r="W7" s="159"/>
      <c r="X7" s="159"/>
      <c r="Y7" s="159"/>
      <c r="Z7" s="159"/>
      <c r="AA7" s="159"/>
      <c r="AB7" s="159"/>
      <c r="AC7" s="159"/>
      <c r="AD7" s="159"/>
      <c r="AE7" s="159"/>
      <c r="AF7" s="159"/>
      <c r="AG7" s="159"/>
      <c r="AH7" s="159"/>
      <c r="AI7" s="159"/>
      <c r="AJ7" s="159"/>
      <c r="AK7" s="159"/>
      <c r="AL7" s="159"/>
      <c r="AM7" s="159"/>
      <c r="AN7" s="159"/>
      <c r="AO7" s="159"/>
      <c r="AP7" s="159"/>
      <c r="AQ7" s="159"/>
      <c r="AR7" s="159"/>
      <c r="AS7" s="159"/>
      <c r="AT7" s="159"/>
      <c r="AU7" s="159"/>
      <c r="AV7" s="159"/>
      <c r="AW7" s="159"/>
      <c r="AX7" s="159"/>
      <c r="AY7" s="159"/>
      <c r="AZ7" s="159"/>
      <c r="BA7" s="159"/>
      <c r="BB7" s="159"/>
      <c r="BC7" s="159"/>
      <c r="BD7" s="159"/>
      <c r="BE7" s="159"/>
      <c r="BF7" s="159"/>
      <c r="BG7" s="159"/>
      <c r="BH7" s="159"/>
      <c r="BI7" s="159"/>
      <c r="BJ7" s="159"/>
      <c r="BK7" s="159"/>
      <c r="BL7" s="159"/>
      <c r="BM7" s="159"/>
      <c r="BN7" s="159"/>
      <c r="BO7" s="159"/>
      <c r="BP7" s="159"/>
      <c r="BQ7" s="159"/>
      <c r="BR7" s="159"/>
      <c r="BS7" s="159"/>
      <c r="BT7" s="159"/>
      <c r="BU7" s="159"/>
      <c r="BV7" s="159"/>
      <c r="BW7" s="159"/>
      <c r="BX7" s="159"/>
      <c r="BY7" s="159"/>
      <c r="BZ7" s="159"/>
      <c r="CA7" s="159"/>
      <c r="CB7" s="159"/>
      <c r="CC7" s="159"/>
      <c r="CD7" s="159"/>
      <c r="CE7" s="159"/>
      <c r="CF7" s="159"/>
      <c r="CG7" s="159"/>
      <c r="CH7" s="159"/>
      <c r="CI7" s="159"/>
      <c r="CJ7" s="159"/>
      <c r="CK7" s="159"/>
      <c r="CL7" s="159"/>
      <c r="CM7" s="159"/>
      <c r="CN7" s="159"/>
      <c r="CO7" s="159"/>
      <c r="CP7" s="159"/>
      <c r="CQ7" s="159"/>
      <c r="CR7" s="159"/>
      <c r="CS7" s="159"/>
      <c r="CT7" s="159"/>
      <c r="CU7" s="159"/>
      <c r="CV7" s="159"/>
      <c r="CW7" s="159"/>
      <c r="CX7" s="159"/>
      <c r="CY7" s="159"/>
      <c r="CZ7" s="159"/>
      <c r="DA7" s="159"/>
      <c r="DB7" s="159"/>
      <c r="DC7" s="159"/>
      <c r="DD7" s="159"/>
      <c r="DE7" s="159"/>
      <c r="DF7" s="159"/>
      <c r="DG7" s="159"/>
      <c r="DH7" s="159"/>
      <c r="DI7" s="159"/>
      <c r="DJ7" s="159"/>
      <c r="DK7" s="159"/>
      <c r="DL7" s="159"/>
      <c r="DM7" s="159"/>
      <c r="DN7" s="159"/>
      <c r="DO7" s="159"/>
      <c r="DP7" s="159"/>
      <c r="DQ7" s="159"/>
      <c r="DR7" s="159"/>
      <c r="DS7" s="159"/>
      <c r="DT7" s="159"/>
      <c r="DU7" s="159"/>
      <c r="DV7" s="159"/>
      <c r="DW7" s="159"/>
      <c r="DX7" s="159"/>
      <c r="DY7" s="159"/>
      <c r="DZ7" s="159"/>
      <c r="EA7" s="159"/>
      <c r="EB7" s="159"/>
      <c r="EC7" s="159"/>
      <c r="ED7" s="159"/>
      <c r="EE7" s="159"/>
      <c r="EF7" s="159"/>
      <c r="EG7" s="159"/>
      <c r="EH7" s="159"/>
      <c r="EI7" s="159"/>
      <c r="EJ7" s="159"/>
      <c r="EK7" s="159"/>
      <c r="EL7" s="159"/>
      <c r="EM7" s="159"/>
      <c r="EN7" s="159"/>
      <c r="EO7" s="159"/>
      <c r="EP7" s="159"/>
      <c r="EQ7" s="159"/>
      <c r="ER7" s="159"/>
      <c r="ES7" s="159"/>
      <c r="ET7" s="159"/>
      <c r="EU7" s="159"/>
      <c r="EV7" s="159"/>
      <c r="EW7" s="159"/>
      <c r="EX7" s="159"/>
      <c r="EY7" s="159"/>
      <c r="EZ7" s="159"/>
      <c r="FA7" s="159"/>
      <c r="FB7" s="159"/>
      <c r="FC7" s="159"/>
      <c r="FD7" s="159"/>
      <c r="FE7" s="159"/>
      <c r="FF7" s="159"/>
      <c r="FG7" s="159"/>
      <c r="FH7" s="159"/>
      <c r="FI7" s="159"/>
      <c r="FJ7" s="159"/>
      <c r="FK7" s="159"/>
      <c r="FL7" s="159"/>
      <c r="FM7" s="159"/>
      <c r="FN7" s="159"/>
      <c r="FO7" s="159"/>
      <c r="FP7" s="159"/>
      <c r="FQ7" s="159"/>
      <c r="FR7" s="159"/>
      <c r="FS7" s="159"/>
      <c r="FT7" s="159"/>
    </row>
    <row r="8" spans="1:278" s="149" customFormat="1" ht="60.95" customHeight="1">
      <c r="A8" s="162" t="s">
        <v>29</v>
      </c>
      <c r="B8" s="162" t="s">
        <v>270</v>
      </c>
      <c r="C8" s="163" t="s">
        <v>210</v>
      </c>
      <c r="D8" s="155" t="s">
        <v>271</v>
      </c>
      <c r="E8" s="224" t="s">
        <v>214</v>
      </c>
      <c r="F8" s="224" t="s">
        <v>216</v>
      </c>
      <c r="G8" s="224" t="s">
        <v>218</v>
      </c>
      <c r="H8" s="156" t="s">
        <v>598</v>
      </c>
      <c r="I8" s="156" t="s">
        <v>566</v>
      </c>
      <c r="J8" s="156" t="s">
        <v>599</v>
      </c>
      <c r="K8" s="156" t="s">
        <v>598</v>
      </c>
      <c r="L8" s="156" t="s">
        <v>600</v>
      </c>
      <c r="M8" s="156" t="s">
        <v>599</v>
      </c>
      <c r="N8" s="500"/>
      <c r="O8" s="497"/>
      <c r="P8" s="157" t="s">
        <v>601</v>
      </c>
      <c r="Q8" s="157" t="s">
        <v>602</v>
      </c>
      <c r="R8" s="157" t="s">
        <v>603</v>
      </c>
      <c r="S8" s="157" t="s">
        <v>604</v>
      </c>
      <c r="T8" s="462"/>
      <c r="U8" s="160"/>
      <c r="V8" s="160"/>
      <c r="W8" s="160"/>
      <c r="X8" s="160"/>
      <c r="Y8" s="160"/>
      <c r="Z8" s="160"/>
      <c r="AA8" s="160"/>
      <c r="AB8" s="160"/>
      <c r="AC8" s="160"/>
      <c r="AD8" s="160"/>
      <c r="AE8" s="160"/>
      <c r="AF8" s="160"/>
      <c r="AG8" s="160"/>
      <c r="AH8" s="160"/>
      <c r="AI8" s="160"/>
      <c r="AJ8" s="160"/>
      <c r="AK8" s="160"/>
      <c r="AL8" s="160"/>
      <c r="AM8" s="160"/>
      <c r="AN8" s="160"/>
      <c r="AO8" s="160"/>
      <c r="AP8" s="160"/>
      <c r="AQ8" s="160"/>
      <c r="AR8" s="160"/>
      <c r="AS8" s="160"/>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0"/>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60"/>
      <c r="CV8" s="160"/>
      <c r="CW8" s="160"/>
      <c r="CX8" s="160"/>
      <c r="CY8" s="160"/>
      <c r="CZ8" s="160"/>
      <c r="DA8" s="160"/>
      <c r="DB8" s="160"/>
      <c r="DC8" s="160"/>
      <c r="DD8" s="160"/>
      <c r="DE8" s="160"/>
      <c r="DF8" s="160"/>
      <c r="DG8" s="160"/>
      <c r="DH8" s="160"/>
      <c r="DI8" s="160"/>
      <c r="DJ8" s="160"/>
      <c r="DK8" s="160"/>
      <c r="DL8" s="160"/>
      <c r="DM8" s="160"/>
      <c r="DN8" s="160"/>
      <c r="DO8" s="160"/>
      <c r="DP8" s="160"/>
      <c r="DQ8" s="160"/>
      <c r="DR8" s="160"/>
      <c r="DS8" s="160"/>
      <c r="DT8" s="160"/>
      <c r="DU8" s="160"/>
      <c r="DV8" s="160"/>
      <c r="DW8" s="160"/>
      <c r="DX8" s="160"/>
      <c r="DY8" s="160"/>
      <c r="DZ8" s="160"/>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60"/>
      <c r="FF8" s="160"/>
      <c r="FG8" s="160"/>
      <c r="FH8" s="160"/>
      <c r="FI8" s="160"/>
      <c r="FJ8" s="160"/>
      <c r="FK8" s="160"/>
      <c r="FL8" s="160"/>
      <c r="FM8" s="160"/>
      <c r="FN8" s="160"/>
      <c r="FO8" s="160"/>
      <c r="FP8" s="160"/>
      <c r="FQ8" s="160"/>
      <c r="FR8" s="160"/>
      <c r="FS8" s="160"/>
      <c r="FT8" s="160"/>
    </row>
    <row r="9" spans="1:278" s="150" customFormat="1" ht="10.5" customHeight="1">
      <c r="A9" s="501"/>
      <c r="B9" s="502"/>
      <c r="C9" s="502"/>
      <c r="D9" s="502"/>
      <c r="E9" s="502"/>
      <c r="F9" s="502"/>
      <c r="G9" s="502"/>
      <c r="H9" s="502"/>
      <c r="I9" s="502"/>
      <c r="J9" s="502"/>
      <c r="K9" s="502"/>
      <c r="L9" s="502"/>
      <c r="M9" s="502"/>
      <c r="N9" s="502"/>
      <c r="T9" s="158"/>
      <c r="U9" s="161"/>
      <c r="V9" s="161"/>
      <c r="W9" s="161"/>
      <c r="X9" s="161"/>
      <c r="Y9" s="161"/>
      <c r="Z9" s="161"/>
      <c r="AA9" s="161"/>
      <c r="AB9" s="161"/>
      <c r="AC9" s="161"/>
      <c r="AD9" s="161"/>
      <c r="AE9" s="161"/>
      <c r="AF9" s="161"/>
      <c r="AG9" s="161"/>
      <c r="AH9" s="161"/>
      <c r="AI9" s="161"/>
      <c r="AJ9" s="161"/>
      <c r="AK9" s="161"/>
      <c r="AL9" s="161"/>
      <c r="AM9" s="161"/>
      <c r="AN9" s="161"/>
      <c r="AO9" s="161"/>
      <c r="AP9" s="161"/>
      <c r="AQ9" s="161"/>
      <c r="AR9" s="161"/>
      <c r="AS9" s="161"/>
      <c r="AT9" s="161"/>
      <c r="AU9" s="161"/>
      <c r="AV9" s="161"/>
      <c r="AW9" s="161"/>
      <c r="AX9" s="161"/>
      <c r="AY9" s="161"/>
      <c r="AZ9" s="161"/>
      <c r="BA9" s="161"/>
      <c r="BB9" s="161"/>
      <c r="BC9" s="161"/>
      <c r="BD9" s="161"/>
      <c r="BE9" s="161"/>
      <c r="BF9" s="161"/>
      <c r="BG9" s="161"/>
      <c r="BH9" s="161"/>
      <c r="BI9" s="161"/>
      <c r="BJ9" s="161"/>
      <c r="BK9" s="161"/>
      <c r="BL9" s="161"/>
      <c r="BM9" s="161"/>
      <c r="BN9" s="161"/>
      <c r="BO9" s="161"/>
      <c r="BP9" s="161"/>
      <c r="BQ9" s="161"/>
      <c r="BR9" s="161"/>
      <c r="BS9" s="161"/>
      <c r="BT9" s="161"/>
      <c r="BU9" s="161"/>
      <c r="BV9" s="161"/>
      <c r="BW9" s="161"/>
      <c r="BX9" s="161"/>
      <c r="BY9" s="161"/>
      <c r="BZ9" s="161"/>
      <c r="CA9" s="161"/>
      <c r="CB9" s="161"/>
      <c r="CC9" s="161"/>
      <c r="CD9" s="161"/>
      <c r="CE9" s="161"/>
      <c r="CF9" s="161"/>
      <c r="CG9" s="161"/>
      <c r="CH9" s="161"/>
      <c r="CI9" s="161"/>
      <c r="CJ9" s="161"/>
      <c r="CK9" s="161"/>
      <c r="CL9" s="161"/>
      <c r="CM9" s="161"/>
      <c r="CN9" s="161"/>
      <c r="CO9" s="161"/>
      <c r="CP9" s="161"/>
      <c r="CQ9" s="161"/>
      <c r="CR9" s="161"/>
      <c r="CS9" s="161"/>
      <c r="CT9" s="161"/>
      <c r="CU9" s="161"/>
      <c r="CV9" s="161"/>
      <c r="CW9" s="161"/>
      <c r="CX9" s="161"/>
      <c r="CY9" s="161"/>
      <c r="CZ9" s="161"/>
      <c r="DA9" s="161"/>
      <c r="DB9" s="161"/>
      <c r="DC9" s="161"/>
      <c r="DD9" s="161"/>
      <c r="DE9" s="161"/>
      <c r="DF9" s="161"/>
      <c r="DG9" s="161"/>
      <c r="DH9" s="161"/>
      <c r="DI9" s="161"/>
      <c r="DJ9" s="161"/>
      <c r="DK9" s="161"/>
      <c r="DL9" s="161"/>
      <c r="DM9" s="161"/>
      <c r="DN9" s="161"/>
      <c r="DO9" s="161"/>
      <c r="DP9" s="161"/>
      <c r="DQ9" s="161"/>
      <c r="DR9" s="161"/>
      <c r="DS9" s="161"/>
      <c r="DT9" s="161"/>
      <c r="DU9" s="161"/>
      <c r="DV9" s="161"/>
      <c r="DW9" s="161"/>
      <c r="DX9" s="161"/>
      <c r="DY9" s="161"/>
      <c r="DZ9" s="161"/>
      <c r="EA9" s="161"/>
      <c r="EB9" s="161"/>
      <c r="EC9" s="161"/>
      <c r="ED9" s="161"/>
      <c r="EE9" s="161"/>
      <c r="EF9" s="161"/>
      <c r="EG9" s="161"/>
      <c r="EH9" s="161"/>
      <c r="EI9" s="161"/>
      <c r="EJ9" s="161"/>
      <c r="EK9" s="161"/>
      <c r="EL9" s="161"/>
      <c r="EM9" s="161"/>
      <c r="EN9" s="161"/>
      <c r="EO9" s="161"/>
      <c r="EP9" s="161"/>
      <c r="EQ9" s="161"/>
      <c r="ER9" s="161"/>
      <c r="ES9" s="161"/>
      <c r="ET9" s="161"/>
      <c r="EU9" s="161"/>
      <c r="EV9" s="161"/>
      <c r="EW9" s="161"/>
      <c r="EX9" s="161"/>
      <c r="EY9" s="161"/>
      <c r="EZ9" s="161"/>
      <c r="FA9" s="161"/>
      <c r="FB9" s="161"/>
      <c r="FC9" s="161"/>
      <c r="FD9" s="161"/>
      <c r="FE9" s="161"/>
      <c r="FF9" s="161"/>
      <c r="FG9" s="161"/>
      <c r="FH9" s="161"/>
      <c r="FI9" s="161"/>
      <c r="FJ9" s="161"/>
      <c r="FK9" s="161"/>
      <c r="FL9" s="161"/>
      <c r="FM9" s="161"/>
      <c r="FN9" s="161"/>
      <c r="FO9" s="161"/>
      <c r="FP9" s="161"/>
      <c r="FQ9" s="161"/>
      <c r="FR9" s="161"/>
      <c r="FS9" s="161"/>
      <c r="FT9" s="161"/>
    </row>
    <row r="10" spans="1:278">
      <c r="A10" s="471">
        <f>'Mapa Final'!A10</f>
        <v>1</v>
      </c>
      <c r="B10" s="469" t="str">
        <f>'Mapa Final'!B10</f>
        <v>Corrupción</v>
      </c>
      <c r="C10" s="474" t="str">
        <f>'Mapa Final'!C10</f>
        <v>Reputacional(Corrupción)</v>
      </c>
      <c r="D10" s="474" t="str">
        <f>'Mapa Final'!D10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10" s="477" t="str">
        <f>'Mapa Final'!E10</f>
        <v xml:space="preserve">Carencia de transparencia, etica y valores . </v>
      </c>
      <c r="F10" s="477" t="str">
        <f>'Mapa Final'!F10</f>
        <v xml:space="preserve">Posibilidad de actos indebidos de  los servidores judiciales debido a  la carencia en transparencia, etica y valores </v>
      </c>
      <c r="G10" s="477" t="str">
        <f>'Mapa Final'!G10</f>
        <v>Fraude Interno</v>
      </c>
      <c r="H10" s="489" t="str">
        <f>'Mapa Final'!I10</f>
        <v>Media</v>
      </c>
      <c r="I10" s="492" t="str">
        <f>'Mapa Final'!L10</f>
        <v>Mayor</v>
      </c>
      <c r="J10" s="480" t="str">
        <f>'Mapa Final'!N10</f>
        <v xml:space="preserve">Alto </v>
      </c>
      <c r="K10" s="483" t="str">
        <f>'Mapa Final'!AA10</f>
        <v>Muy Baja</v>
      </c>
      <c r="L10" s="483" t="str">
        <f>'Mapa Final'!AE10</f>
        <v>Mayor</v>
      </c>
      <c r="M10" s="486" t="str">
        <f>'Mapa Final'!AG10</f>
        <v xml:space="preserve">Alto </v>
      </c>
      <c r="N10" s="483" t="str">
        <f>'Mapa Final'!AH10</f>
        <v>Evitar</v>
      </c>
      <c r="O10" s="506" t="s">
        <v>605</v>
      </c>
      <c r="P10" s="509"/>
      <c r="Q10" s="512" t="s">
        <v>10</v>
      </c>
      <c r="R10" s="452">
        <v>45108</v>
      </c>
      <c r="S10" s="452">
        <v>45199</v>
      </c>
      <c r="T10" s="503" t="s">
        <v>606</v>
      </c>
    </row>
    <row r="11" spans="1:278">
      <c r="A11" s="472"/>
      <c r="B11" s="520"/>
      <c r="C11" s="475"/>
      <c r="D11" s="475"/>
      <c r="E11" s="478"/>
      <c r="F11" s="478"/>
      <c r="G11" s="478"/>
      <c r="H11" s="490"/>
      <c r="I11" s="493"/>
      <c r="J11" s="481"/>
      <c r="K11" s="484"/>
      <c r="L11" s="484"/>
      <c r="M11" s="487"/>
      <c r="N11" s="484"/>
      <c r="O11" s="507"/>
      <c r="P11" s="510"/>
      <c r="Q11" s="513"/>
      <c r="R11" s="451"/>
      <c r="S11" s="451"/>
      <c r="T11" s="504"/>
    </row>
    <row r="12" spans="1:278">
      <c r="A12" s="472"/>
      <c r="B12" s="520"/>
      <c r="C12" s="475"/>
      <c r="D12" s="475"/>
      <c r="E12" s="478"/>
      <c r="F12" s="478"/>
      <c r="G12" s="478"/>
      <c r="H12" s="490"/>
      <c r="I12" s="493"/>
      <c r="J12" s="481"/>
      <c r="K12" s="484"/>
      <c r="L12" s="484"/>
      <c r="M12" s="487"/>
      <c r="N12" s="484"/>
      <c r="O12" s="507"/>
      <c r="P12" s="510"/>
      <c r="Q12" s="513"/>
      <c r="R12" s="451"/>
      <c r="S12" s="451"/>
      <c r="T12" s="504"/>
    </row>
    <row r="13" spans="1:278">
      <c r="A13" s="472"/>
      <c r="B13" s="520"/>
      <c r="C13" s="475"/>
      <c r="D13" s="475"/>
      <c r="E13" s="478"/>
      <c r="F13" s="478"/>
      <c r="G13" s="478"/>
      <c r="H13" s="490"/>
      <c r="I13" s="493"/>
      <c r="J13" s="481"/>
      <c r="K13" s="484"/>
      <c r="L13" s="484"/>
      <c r="M13" s="487"/>
      <c r="N13" s="484"/>
      <c r="O13" s="507"/>
      <c r="P13" s="510"/>
      <c r="Q13" s="513"/>
      <c r="R13" s="451"/>
      <c r="S13" s="451"/>
      <c r="T13" s="504"/>
    </row>
    <row r="14" spans="1:278" ht="277.5" customHeight="1">
      <c r="A14" s="473"/>
      <c r="B14" s="521"/>
      <c r="C14" s="476"/>
      <c r="D14" s="476"/>
      <c r="E14" s="479"/>
      <c r="F14" s="479"/>
      <c r="G14" s="479"/>
      <c r="H14" s="491"/>
      <c r="I14" s="494"/>
      <c r="J14" s="482"/>
      <c r="K14" s="485"/>
      <c r="L14" s="485"/>
      <c r="M14" s="488"/>
      <c r="N14" s="485"/>
      <c r="O14" s="508"/>
      <c r="P14" s="511"/>
      <c r="Q14" s="514"/>
      <c r="R14" s="451"/>
      <c r="S14" s="451"/>
      <c r="T14" s="505"/>
    </row>
    <row r="15" spans="1:278">
      <c r="A15" s="471">
        <f>'Mapa Final'!A15</f>
        <v>2</v>
      </c>
      <c r="B15" s="469" t="str">
        <f>'Mapa Final'!B15</f>
        <v>Interrupción o demora en el Servicio Público de Administrar  Justicia.</v>
      </c>
      <c r="C15" s="474" t="str">
        <f>'Mapa Final'!C15</f>
        <v>Afectación en la Prestación del Servicio de Justicia</v>
      </c>
      <c r="D15" s="474" t="str">
        <f>'Mapa Final'!D15</f>
        <v>1. Paros que afecten la prestación del servicio.  
2. Huelgas, protestas ciudadana
3. Disturbios o hechos violentos
4.Pandemia
5.Emergencias Ambientales</v>
      </c>
      <c r="E15" s="477" t="str">
        <f>'Mapa Final'!E15</f>
        <v>Suceso de fuerza mayor que imposibilitan la gestión judicial</v>
      </c>
      <c r="F15" s="477" t="str">
        <f>'Mapa Final'!F15</f>
        <v>Posibilidad de  afectación en la Prestación del Servicio de Justicia debido a un suceso de fuerza mayor que imposibilita la gestión judicial</v>
      </c>
      <c r="G15" s="477" t="str">
        <f>'Mapa Final'!G15</f>
        <v>Usuarios, productos y prácticas organizacionales</v>
      </c>
      <c r="H15" s="489" t="str">
        <f>'Mapa Final'!I15</f>
        <v>Media</v>
      </c>
      <c r="I15" s="492" t="str">
        <f>'Mapa Final'!L15</f>
        <v>Moderado</v>
      </c>
      <c r="J15" s="480" t="str">
        <f>'Mapa Final'!N15</f>
        <v>Moderado</v>
      </c>
      <c r="K15" s="483" t="str">
        <f>'Mapa Final'!AA15</f>
        <v>Muy Baja</v>
      </c>
      <c r="L15" s="483" t="str">
        <f>'Mapa Final'!AE15</f>
        <v>Mayor</v>
      </c>
      <c r="M15" s="486" t="str">
        <f>'Mapa Final'!AG15</f>
        <v xml:space="preserve">Alto </v>
      </c>
      <c r="N15" s="483" t="str">
        <f>'Mapa Final'!AH15</f>
        <v>Reducir(mitigar)</v>
      </c>
      <c r="O15" s="506" t="s">
        <v>607</v>
      </c>
      <c r="P15" s="517"/>
      <c r="Q15" s="509" t="s">
        <v>10</v>
      </c>
      <c r="R15" s="452">
        <v>45108</v>
      </c>
      <c r="S15" s="452">
        <v>45199</v>
      </c>
      <c r="T15" s="506" t="s">
        <v>608</v>
      </c>
    </row>
    <row r="16" spans="1:278">
      <c r="A16" s="472"/>
      <c r="B16" s="520"/>
      <c r="C16" s="475"/>
      <c r="D16" s="475"/>
      <c r="E16" s="478"/>
      <c r="F16" s="478"/>
      <c r="G16" s="478"/>
      <c r="H16" s="490"/>
      <c r="I16" s="493"/>
      <c r="J16" s="481"/>
      <c r="K16" s="484"/>
      <c r="L16" s="484"/>
      <c r="M16" s="487"/>
      <c r="N16" s="484"/>
      <c r="O16" s="515"/>
      <c r="P16" s="518"/>
      <c r="Q16" s="510"/>
      <c r="R16" s="451"/>
      <c r="S16" s="451"/>
      <c r="T16" s="515"/>
    </row>
    <row r="17" spans="1:20">
      <c r="A17" s="472"/>
      <c r="B17" s="520"/>
      <c r="C17" s="475"/>
      <c r="D17" s="475"/>
      <c r="E17" s="478"/>
      <c r="F17" s="478"/>
      <c r="G17" s="478"/>
      <c r="H17" s="490"/>
      <c r="I17" s="493"/>
      <c r="J17" s="481"/>
      <c r="K17" s="484"/>
      <c r="L17" s="484"/>
      <c r="M17" s="487"/>
      <c r="N17" s="484"/>
      <c r="O17" s="515"/>
      <c r="P17" s="518"/>
      <c r="Q17" s="510"/>
      <c r="R17" s="451"/>
      <c r="S17" s="451"/>
      <c r="T17" s="515"/>
    </row>
    <row r="18" spans="1:20">
      <c r="A18" s="472"/>
      <c r="B18" s="520"/>
      <c r="C18" s="475"/>
      <c r="D18" s="475"/>
      <c r="E18" s="478"/>
      <c r="F18" s="478"/>
      <c r="G18" s="478"/>
      <c r="H18" s="490"/>
      <c r="I18" s="493"/>
      <c r="J18" s="481"/>
      <c r="K18" s="484"/>
      <c r="L18" s="484"/>
      <c r="M18" s="487"/>
      <c r="N18" s="484"/>
      <c r="O18" s="515"/>
      <c r="P18" s="518"/>
      <c r="Q18" s="510"/>
      <c r="R18" s="451"/>
      <c r="S18" s="451"/>
      <c r="T18" s="515"/>
    </row>
    <row r="19" spans="1:20" ht="102.75" customHeight="1">
      <c r="A19" s="473"/>
      <c r="B19" s="521"/>
      <c r="C19" s="476"/>
      <c r="D19" s="476"/>
      <c r="E19" s="479"/>
      <c r="F19" s="479"/>
      <c r="G19" s="479"/>
      <c r="H19" s="491"/>
      <c r="I19" s="494"/>
      <c r="J19" s="482"/>
      <c r="K19" s="485"/>
      <c r="L19" s="485"/>
      <c r="M19" s="488"/>
      <c r="N19" s="485"/>
      <c r="O19" s="516"/>
      <c r="P19" s="519"/>
      <c r="Q19" s="511"/>
      <c r="R19" s="451"/>
      <c r="S19" s="451"/>
      <c r="T19" s="516"/>
    </row>
    <row r="20" spans="1:20">
      <c r="A20" s="471">
        <f>'Mapa Final'!A20</f>
        <v>3</v>
      </c>
      <c r="B20" s="469" t="str">
        <f>'Mapa Final'!B20</f>
        <v>Inaplicabilidad de la normavidad ambiental vigente</v>
      </c>
      <c r="C20" s="474" t="str">
        <f>'Mapa Final'!C20</f>
        <v xml:space="preserve"> Afectación Ambiental</v>
      </c>
      <c r="D20" s="474" t="str">
        <f>'Mapa Final'!D20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20" s="477" t="str">
        <f>'Mapa Final'!E20</f>
        <v>Desconocimiento de los lineamientos ambientales y normatividad  ambiental vigente</v>
      </c>
      <c r="F20" s="477" t="str">
        <f>'Mapa Final'!F20</f>
        <v>Posibilidad de afectación ambiental debido al desconocimiento de las lineamientos ambientales y normatividad ambiental vigente</v>
      </c>
      <c r="G20" s="477" t="str">
        <f>'Mapa Final'!G20</f>
        <v>Eventos Ambientales Internos</v>
      </c>
      <c r="H20" s="489" t="str">
        <f>'Mapa Final'!I20</f>
        <v>Media</v>
      </c>
      <c r="I20" s="492" t="str">
        <f>'Mapa Final'!L20</f>
        <v>Moderado</v>
      </c>
      <c r="J20" s="480" t="str">
        <f>'Mapa Final'!N20</f>
        <v>Moderado</v>
      </c>
      <c r="K20" s="483" t="str">
        <f>'Mapa Final'!AA20</f>
        <v>Baja</v>
      </c>
      <c r="L20" s="483" t="str">
        <f>'Mapa Final'!AE20</f>
        <v>Mayor</v>
      </c>
      <c r="M20" s="486" t="str">
        <f>'Mapa Final'!AG20</f>
        <v xml:space="preserve">Alto </v>
      </c>
      <c r="N20" s="483" t="str">
        <f>'Mapa Final'!AH20</f>
        <v>Reducir(mitigar)</v>
      </c>
      <c r="O20" s="506" t="s">
        <v>609</v>
      </c>
      <c r="P20" s="517"/>
      <c r="Q20" s="512" t="s">
        <v>10</v>
      </c>
      <c r="R20" s="452">
        <v>45108</v>
      </c>
      <c r="S20" s="452">
        <v>45199</v>
      </c>
      <c r="T20" s="503" t="s">
        <v>610</v>
      </c>
    </row>
    <row r="21" spans="1:20">
      <c r="A21" s="472"/>
      <c r="B21" s="520"/>
      <c r="C21" s="475"/>
      <c r="D21" s="475"/>
      <c r="E21" s="478"/>
      <c r="F21" s="478"/>
      <c r="G21" s="478"/>
      <c r="H21" s="490"/>
      <c r="I21" s="493"/>
      <c r="J21" s="481"/>
      <c r="K21" s="484"/>
      <c r="L21" s="484"/>
      <c r="M21" s="487"/>
      <c r="N21" s="484"/>
      <c r="O21" s="507"/>
      <c r="P21" s="518"/>
      <c r="Q21" s="513"/>
      <c r="R21" s="451"/>
      <c r="S21" s="451"/>
      <c r="T21" s="504"/>
    </row>
    <row r="22" spans="1:20">
      <c r="A22" s="472"/>
      <c r="B22" s="520"/>
      <c r="C22" s="475"/>
      <c r="D22" s="475"/>
      <c r="E22" s="478"/>
      <c r="F22" s="478"/>
      <c r="G22" s="478"/>
      <c r="H22" s="490"/>
      <c r="I22" s="493"/>
      <c r="J22" s="481"/>
      <c r="K22" s="484"/>
      <c r="L22" s="484"/>
      <c r="M22" s="487"/>
      <c r="N22" s="484"/>
      <c r="O22" s="507"/>
      <c r="P22" s="518"/>
      <c r="Q22" s="513"/>
      <c r="R22" s="451"/>
      <c r="S22" s="451"/>
      <c r="T22" s="504"/>
    </row>
    <row r="23" spans="1:20">
      <c r="A23" s="472"/>
      <c r="B23" s="520"/>
      <c r="C23" s="475"/>
      <c r="D23" s="475"/>
      <c r="E23" s="478"/>
      <c r="F23" s="478"/>
      <c r="G23" s="478"/>
      <c r="H23" s="490"/>
      <c r="I23" s="493"/>
      <c r="J23" s="481"/>
      <c r="K23" s="484"/>
      <c r="L23" s="484"/>
      <c r="M23" s="487"/>
      <c r="N23" s="484"/>
      <c r="O23" s="507"/>
      <c r="P23" s="518"/>
      <c r="Q23" s="513"/>
      <c r="R23" s="451"/>
      <c r="S23" s="451"/>
      <c r="T23" s="504"/>
    </row>
    <row r="24" spans="1:20" ht="278.25" customHeight="1">
      <c r="A24" s="473"/>
      <c r="B24" s="521"/>
      <c r="C24" s="476"/>
      <c r="D24" s="476"/>
      <c r="E24" s="479"/>
      <c r="F24" s="479"/>
      <c r="G24" s="479"/>
      <c r="H24" s="491"/>
      <c r="I24" s="494"/>
      <c r="J24" s="482"/>
      <c r="K24" s="485"/>
      <c r="L24" s="485"/>
      <c r="M24" s="488"/>
      <c r="N24" s="485"/>
      <c r="O24" s="508"/>
      <c r="P24" s="519"/>
      <c r="Q24" s="514"/>
      <c r="R24" s="451"/>
      <c r="S24" s="451"/>
      <c r="T24" s="505"/>
    </row>
    <row r="25" spans="1:20">
      <c r="A25" s="471">
        <f>'Mapa Final'!A21</f>
        <v>4</v>
      </c>
      <c r="B25" s="469" t="str">
        <f>'Mapa Final'!B21</f>
        <v>Atentados</v>
      </c>
      <c r="C25" s="474" t="str">
        <f>'Mapa Final'!C21</f>
        <v>Vulneración de los derechos fundamentales de los ciudadanos</v>
      </c>
      <c r="D25" s="474" t="str">
        <f>'Mapa Final'!D21</f>
        <v>Inconformidad de personas involucradas en los procesos a Cargo de la Administración de Justicia</v>
      </c>
      <c r="E25" s="477" t="str">
        <f>'Mapa Final'!E21</f>
        <v xml:space="preserve">violencia y ausencia de valores: tolerancia, respeto </v>
      </c>
      <c r="F25" s="477" t="str">
        <f>'Mapa Final'!F21</f>
        <v>Eventos contra la integridad de Funcionarios y Empleados Judiciales en el ejercicio de Administrar Justicia</v>
      </c>
      <c r="G25" s="477" t="str">
        <f>'Mapa Final'!G21</f>
        <v>Ejecución y Administración de Procesos</v>
      </c>
      <c r="H25" s="489" t="str">
        <f>'Mapa Final'!I21</f>
        <v>Media</v>
      </c>
      <c r="I25" s="492" t="str">
        <f>'Mapa Final'!L21</f>
        <v>Catastrófico</v>
      </c>
      <c r="J25" s="480" t="str">
        <f>'Mapa Final'!N21</f>
        <v>Extremo</v>
      </c>
      <c r="K25" s="483" t="str">
        <f>'Mapa Final'!AA21</f>
        <v>Muy Baja</v>
      </c>
      <c r="L25" s="483" t="str">
        <f>'Mapa Final'!AE21</f>
        <v>Mayor</v>
      </c>
      <c r="M25" s="486" t="str">
        <f>'Mapa Final'!AG21</f>
        <v xml:space="preserve">Alto </v>
      </c>
      <c r="N25" s="483" t="str">
        <f>'Mapa Final'!AH21</f>
        <v>Evitar</v>
      </c>
      <c r="O25" s="506" t="s">
        <v>611</v>
      </c>
      <c r="P25" s="517"/>
      <c r="Q25" s="509" t="s">
        <v>10</v>
      </c>
      <c r="R25" s="452">
        <v>45108</v>
      </c>
      <c r="S25" s="452">
        <v>45199</v>
      </c>
      <c r="T25" s="506" t="s">
        <v>616</v>
      </c>
    </row>
    <row r="26" spans="1:20">
      <c r="A26" s="472"/>
      <c r="B26" s="520"/>
      <c r="C26" s="475"/>
      <c r="D26" s="475"/>
      <c r="E26" s="478"/>
      <c r="F26" s="478"/>
      <c r="G26" s="478"/>
      <c r="H26" s="490"/>
      <c r="I26" s="493"/>
      <c r="J26" s="481"/>
      <c r="K26" s="484"/>
      <c r="L26" s="484"/>
      <c r="M26" s="487"/>
      <c r="N26" s="484"/>
      <c r="O26" s="515"/>
      <c r="P26" s="518"/>
      <c r="Q26" s="510"/>
      <c r="R26" s="451"/>
      <c r="S26" s="451"/>
      <c r="T26" s="515"/>
    </row>
    <row r="27" spans="1:20">
      <c r="A27" s="472"/>
      <c r="B27" s="520"/>
      <c r="C27" s="475"/>
      <c r="D27" s="475"/>
      <c r="E27" s="478"/>
      <c r="F27" s="478"/>
      <c r="G27" s="478"/>
      <c r="H27" s="490"/>
      <c r="I27" s="493"/>
      <c r="J27" s="481"/>
      <c r="K27" s="484"/>
      <c r="L27" s="484"/>
      <c r="M27" s="487"/>
      <c r="N27" s="484"/>
      <c r="O27" s="515"/>
      <c r="P27" s="518"/>
      <c r="Q27" s="510"/>
      <c r="R27" s="451"/>
      <c r="S27" s="451"/>
      <c r="T27" s="515"/>
    </row>
    <row r="28" spans="1:20">
      <c r="A28" s="472"/>
      <c r="B28" s="520"/>
      <c r="C28" s="475"/>
      <c r="D28" s="475"/>
      <c r="E28" s="478"/>
      <c r="F28" s="478"/>
      <c r="G28" s="478"/>
      <c r="H28" s="490"/>
      <c r="I28" s="493"/>
      <c r="J28" s="481"/>
      <c r="K28" s="484"/>
      <c r="L28" s="484"/>
      <c r="M28" s="487"/>
      <c r="N28" s="484"/>
      <c r="O28" s="515"/>
      <c r="P28" s="518"/>
      <c r="Q28" s="510"/>
      <c r="R28" s="451"/>
      <c r="S28" s="451"/>
      <c r="T28" s="515"/>
    </row>
    <row r="29" spans="1:20" ht="15.75" customHeight="1">
      <c r="A29" s="473"/>
      <c r="B29" s="521"/>
      <c r="C29" s="476"/>
      <c r="D29" s="476"/>
      <c r="E29" s="479"/>
      <c r="F29" s="479"/>
      <c r="G29" s="479"/>
      <c r="H29" s="491"/>
      <c r="I29" s="494"/>
      <c r="J29" s="482"/>
      <c r="K29" s="485"/>
      <c r="L29" s="485"/>
      <c r="M29" s="488"/>
      <c r="N29" s="485"/>
      <c r="O29" s="516"/>
      <c r="P29" s="519"/>
      <c r="Q29" s="511"/>
      <c r="R29" s="451"/>
      <c r="S29" s="451"/>
      <c r="T29" s="516"/>
    </row>
    <row r="30" spans="1:20">
      <c r="A30" s="471">
        <f>'Mapa Final'!A25</f>
        <v>5</v>
      </c>
      <c r="B30" s="469" t="str">
        <f>'Mapa Final'!B25</f>
        <v>Incendios</v>
      </c>
      <c r="C30" s="474" t="str">
        <f>'Mapa Final'!C25</f>
        <v>Afectación en la Prestación del Servicio de Justicia</v>
      </c>
      <c r="D30" s="474" t="str">
        <f>'Mapa Final'!D25</f>
        <v>Cortos circuitos
Fuego por el uso de cigarrillos
Fuego provocado intencionalmente
Mala disposición de los archivos
Manipulación de materiales inflamables</v>
      </c>
      <c r="E30" s="477" t="str">
        <f>'Mapa Final'!E25</f>
        <v>Conflagraciones generadas por malas prácticas y generadas de manera intencional</v>
      </c>
      <c r="F30" s="477" t="str">
        <f>'Mapa Final'!F25</f>
        <v>Incendios intencionados y no intencionados</v>
      </c>
      <c r="G30" s="477" t="str">
        <f>'Mapa Final'!G25</f>
        <v>Usuarios, productos y prácticas organizacionales</v>
      </c>
      <c r="H30" s="489" t="str">
        <f>'Mapa Final'!I25</f>
        <v>Media</v>
      </c>
      <c r="I30" s="492" t="str">
        <f>'Mapa Final'!L25</f>
        <v>Catastrófico</v>
      </c>
      <c r="J30" s="480" t="str">
        <f>'Mapa Final'!N25</f>
        <v>Extremo</v>
      </c>
      <c r="K30" s="483" t="str">
        <f>'Mapa Final'!AA25</f>
        <v>Muy Baja</v>
      </c>
      <c r="L30" s="483" t="str">
        <f>'Mapa Final'!AE25</f>
        <v>Mayor</v>
      </c>
      <c r="M30" s="486" t="str">
        <f>'Mapa Final'!AG25</f>
        <v xml:space="preserve">Alto </v>
      </c>
      <c r="N30" s="483" t="str">
        <f>'Mapa Final'!AH25</f>
        <v>Reducir(mitigar)</v>
      </c>
      <c r="O30" s="506" t="s">
        <v>613</v>
      </c>
      <c r="P30" s="517"/>
      <c r="Q30" s="509" t="s">
        <v>10</v>
      </c>
      <c r="R30" s="452">
        <v>45108</v>
      </c>
      <c r="S30" s="452">
        <v>45199</v>
      </c>
      <c r="T30" s="506" t="s">
        <v>616</v>
      </c>
    </row>
    <row r="31" spans="1:20">
      <c r="A31" s="472"/>
      <c r="B31" s="520"/>
      <c r="C31" s="475"/>
      <c r="D31" s="475"/>
      <c r="E31" s="478"/>
      <c r="F31" s="478"/>
      <c r="G31" s="478"/>
      <c r="H31" s="490"/>
      <c r="I31" s="493"/>
      <c r="J31" s="481"/>
      <c r="K31" s="484"/>
      <c r="L31" s="484"/>
      <c r="M31" s="487"/>
      <c r="N31" s="484"/>
      <c r="O31" s="515"/>
      <c r="P31" s="518"/>
      <c r="Q31" s="510"/>
      <c r="R31" s="451"/>
      <c r="S31" s="451"/>
      <c r="T31" s="515"/>
    </row>
    <row r="32" spans="1:20">
      <c r="A32" s="472"/>
      <c r="B32" s="520"/>
      <c r="C32" s="475"/>
      <c r="D32" s="475"/>
      <c r="E32" s="478"/>
      <c r="F32" s="478"/>
      <c r="G32" s="478"/>
      <c r="H32" s="490"/>
      <c r="I32" s="493"/>
      <c r="J32" s="481"/>
      <c r="K32" s="484"/>
      <c r="L32" s="484"/>
      <c r="M32" s="487"/>
      <c r="N32" s="484"/>
      <c r="O32" s="515"/>
      <c r="P32" s="518"/>
      <c r="Q32" s="510"/>
      <c r="R32" s="451"/>
      <c r="S32" s="451"/>
      <c r="T32" s="515"/>
    </row>
    <row r="33" spans="1:20">
      <c r="A33" s="472"/>
      <c r="B33" s="520"/>
      <c r="C33" s="475"/>
      <c r="D33" s="475"/>
      <c r="E33" s="478"/>
      <c r="F33" s="478"/>
      <c r="G33" s="478"/>
      <c r="H33" s="490"/>
      <c r="I33" s="493"/>
      <c r="J33" s="481"/>
      <c r="K33" s="484"/>
      <c r="L33" s="484"/>
      <c r="M33" s="487"/>
      <c r="N33" s="484"/>
      <c r="O33" s="515"/>
      <c r="P33" s="518"/>
      <c r="Q33" s="510"/>
      <c r="R33" s="451"/>
      <c r="S33" s="451"/>
      <c r="T33" s="515"/>
    </row>
    <row r="34" spans="1:20" ht="15.75" customHeight="1">
      <c r="A34" s="473"/>
      <c r="B34" s="521"/>
      <c r="C34" s="476"/>
      <c r="D34" s="476"/>
      <c r="E34" s="479"/>
      <c r="F34" s="479"/>
      <c r="G34" s="479"/>
      <c r="H34" s="491"/>
      <c r="I34" s="494"/>
      <c r="J34" s="482"/>
      <c r="K34" s="485"/>
      <c r="L34" s="485"/>
      <c r="M34" s="488"/>
      <c r="N34" s="485"/>
      <c r="O34" s="516"/>
      <c r="P34" s="519"/>
      <c r="Q34" s="511"/>
      <c r="R34" s="451"/>
      <c r="S34" s="451"/>
      <c r="T34" s="516"/>
    </row>
  </sheetData>
  <mergeCells count="1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B10:B14"/>
    <mergeCell ref="C10:C14"/>
    <mergeCell ref="D10:D14"/>
    <mergeCell ref="E10:E14"/>
    <mergeCell ref="R10:R14"/>
    <mergeCell ref="S10:S14"/>
    <mergeCell ref="T10:T14"/>
    <mergeCell ref="A15:A19"/>
    <mergeCell ref="B15:B19"/>
    <mergeCell ref="C15:C19"/>
    <mergeCell ref="D15:D19"/>
    <mergeCell ref="E15:E19"/>
    <mergeCell ref="F15:F19"/>
    <mergeCell ref="G15:G19"/>
    <mergeCell ref="L10:L14"/>
    <mergeCell ref="M10:M14"/>
    <mergeCell ref="N10:N14"/>
    <mergeCell ref="O10:O14"/>
    <mergeCell ref="P10:P14"/>
    <mergeCell ref="Q10:Q14"/>
    <mergeCell ref="F10:F14"/>
    <mergeCell ref="G10:G14"/>
    <mergeCell ref="H10:H14"/>
    <mergeCell ref="I10:I14"/>
    <mergeCell ref="J10:J14"/>
    <mergeCell ref="K10:K1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A30:A34"/>
    <mergeCell ref="B30:B34"/>
    <mergeCell ref="C30:C34"/>
    <mergeCell ref="D30:D34"/>
    <mergeCell ref="E30:E34"/>
    <mergeCell ref="F30:F34"/>
    <mergeCell ref="G30:G34"/>
    <mergeCell ref="L25:L29"/>
    <mergeCell ref="M25:M29"/>
    <mergeCell ref="N25:N29"/>
    <mergeCell ref="O25:O29"/>
    <mergeCell ref="P25:P29"/>
    <mergeCell ref="Q25:Q29"/>
    <mergeCell ref="F25:F29"/>
    <mergeCell ref="G25:G29"/>
    <mergeCell ref="H25:H29"/>
    <mergeCell ref="I25:I29"/>
    <mergeCell ref="J25:J29"/>
    <mergeCell ref="K25:K29"/>
    <mergeCell ref="T30:T34"/>
    <mergeCell ref="N30:N34"/>
    <mergeCell ref="O30:O34"/>
    <mergeCell ref="P30:P34"/>
    <mergeCell ref="Q30:Q34"/>
    <mergeCell ref="R30:R34"/>
    <mergeCell ref="S30:S34"/>
    <mergeCell ref="H30:H34"/>
    <mergeCell ref="I30:I34"/>
    <mergeCell ref="J30:J34"/>
    <mergeCell ref="K30:K34"/>
    <mergeCell ref="L30:L34"/>
    <mergeCell ref="M30:M34"/>
  </mergeCells>
  <conditionalFormatting sqref="D8:G8 H7 H35:J1048576 A7:B7">
    <cfRule type="containsText" dxfId="745" priority="378" operator="containsText" text="3- Moderado">
      <formula>NOT(ISERROR(SEARCH("3- Moderado",A7)))</formula>
    </cfRule>
    <cfRule type="containsText" dxfId="744" priority="379" operator="containsText" text="6- Moderado">
      <formula>NOT(ISERROR(SEARCH("6- Moderado",A7)))</formula>
    </cfRule>
    <cfRule type="containsText" dxfId="743" priority="380" operator="containsText" text="4- Moderado">
      <formula>NOT(ISERROR(SEARCH("4- Moderado",A7)))</formula>
    </cfRule>
    <cfRule type="containsText" dxfId="742" priority="381" operator="containsText" text="3- Bajo">
      <formula>NOT(ISERROR(SEARCH("3- Bajo",A7)))</formula>
    </cfRule>
    <cfRule type="containsText" dxfId="741" priority="382" operator="containsText" text="4- Bajo">
      <formula>NOT(ISERROR(SEARCH("4- Bajo",A7)))</formula>
    </cfRule>
    <cfRule type="containsText" dxfId="740" priority="383" operator="containsText" text="1- Bajo">
      <formula>NOT(ISERROR(SEARCH("1- Bajo",A7)))</formula>
    </cfRule>
  </conditionalFormatting>
  <conditionalFormatting sqref="H8:J8">
    <cfRule type="containsText" dxfId="739" priority="371" operator="containsText" text="3- Moderado">
      <formula>NOT(ISERROR(SEARCH("3- Moderado",H8)))</formula>
    </cfRule>
    <cfRule type="containsText" dxfId="738" priority="372" operator="containsText" text="6- Moderado">
      <formula>NOT(ISERROR(SEARCH("6- Moderado",H8)))</formula>
    </cfRule>
    <cfRule type="containsText" dxfId="737" priority="373" operator="containsText" text="4- Moderado">
      <formula>NOT(ISERROR(SEARCH("4- Moderado",H8)))</formula>
    </cfRule>
    <cfRule type="containsText" dxfId="736" priority="374" operator="containsText" text="3- Bajo">
      <formula>NOT(ISERROR(SEARCH("3- Bajo",H8)))</formula>
    </cfRule>
    <cfRule type="containsText" dxfId="735" priority="375" operator="containsText" text="4- Bajo">
      <formula>NOT(ISERROR(SEARCH("4- Bajo",H8)))</formula>
    </cfRule>
    <cfRule type="containsText" dxfId="734" priority="377" operator="containsText" text="1- Bajo">
      <formula>NOT(ISERROR(SEARCH("1- Bajo",H8)))</formula>
    </cfRule>
  </conditionalFormatting>
  <conditionalFormatting sqref="J8 J35:J1048576">
    <cfRule type="containsText" dxfId="733" priority="360" operator="containsText" text="25- Extremo">
      <formula>NOT(ISERROR(SEARCH("25- Extremo",J8)))</formula>
    </cfRule>
    <cfRule type="containsText" dxfId="732" priority="361" operator="containsText" text="20- Extremo">
      <formula>NOT(ISERROR(SEARCH("20- Extremo",J8)))</formula>
    </cfRule>
    <cfRule type="containsText" dxfId="731" priority="362" operator="containsText" text="15- Extremo">
      <formula>NOT(ISERROR(SEARCH("15- Extremo",J8)))</formula>
    </cfRule>
    <cfRule type="containsText" dxfId="730" priority="363" operator="containsText" text="10- Extremo">
      <formula>NOT(ISERROR(SEARCH("10- Extremo",J8)))</formula>
    </cfRule>
    <cfRule type="containsText" dxfId="729" priority="364" operator="containsText" text="5- Extremo">
      <formula>NOT(ISERROR(SEARCH("5- Extremo",J8)))</formula>
    </cfRule>
    <cfRule type="containsText" dxfId="728" priority="365" operator="containsText" text="12- Alto">
      <formula>NOT(ISERROR(SEARCH("12- Alto",J8)))</formula>
    </cfRule>
    <cfRule type="containsText" dxfId="727" priority="366" operator="containsText" text="10- Alto">
      <formula>NOT(ISERROR(SEARCH("10- Alto",J8)))</formula>
    </cfRule>
    <cfRule type="containsText" dxfId="726" priority="367" operator="containsText" text="9- Alto">
      <formula>NOT(ISERROR(SEARCH("9- Alto",J8)))</formula>
    </cfRule>
    <cfRule type="containsText" dxfId="725" priority="368" operator="containsText" text="8- Alto">
      <formula>NOT(ISERROR(SEARCH("8- Alto",J8)))</formula>
    </cfRule>
    <cfRule type="containsText" dxfId="724" priority="369" operator="containsText" text="5- Alto">
      <formula>NOT(ISERROR(SEARCH("5- Alto",J8)))</formula>
    </cfRule>
    <cfRule type="containsText" dxfId="723" priority="370" operator="containsText" text="4- Alto">
      <formula>NOT(ISERROR(SEARCH("4- Alto",J8)))</formula>
    </cfRule>
    <cfRule type="containsText" dxfId="722" priority="376" operator="containsText" text="2- Bajo">
      <formula>NOT(ISERROR(SEARCH("2- Bajo",J8)))</formula>
    </cfRule>
  </conditionalFormatting>
  <conditionalFormatting sqref="B10 B15 B20 B25 B30">
    <cfRule type="containsText" dxfId="721" priority="354" operator="containsText" text="3- Moderado">
      <formula>NOT(ISERROR(SEARCH("3- Moderado",B10)))</formula>
    </cfRule>
    <cfRule type="containsText" dxfId="720" priority="355" operator="containsText" text="6- Moderado">
      <formula>NOT(ISERROR(SEARCH("6- Moderado",B10)))</formula>
    </cfRule>
    <cfRule type="containsText" dxfId="719" priority="356" operator="containsText" text="4- Moderado">
      <formula>NOT(ISERROR(SEARCH("4- Moderado",B10)))</formula>
    </cfRule>
    <cfRule type="containsText" dxfId="718" priority="357" operator="containsText" text="3- Bajo">
      <formula>NOT(ISERROR(SEARCH("3- Bajo",B10)))</formula>
    </cfRule>
    <cfRule type="containsText" dxfId="717" priority="358" operator="containsText" text="4- Bajo">
      <formula>NOT(ISERROR(SEARCH("4- Bajo",B10)))</formula>
    </cfRule>
    <cfRule type="containsText" dxfId="716" priority="359" operator="containsText" text="1- Bajo">
      <formula>NOT(ISERROR(SEARCH("1- Bajo",B10)))</formula>
    </cfRule>
  </conditionalFormatting>
  <conditionalFormatting sqref="K8">
    <cfRule type="containsText" dxfId="715" priority="348" operator="containsText" text="3- Moderado">
      <formula>NOT(ISERROR(SEARCH("3- Moderado",K8)))</formula>
    </cfRule>
    <cfRule type="containsText" dxfId="714" priority="349" operator="containsText" text="6- Moderado">
      <formula>NOT(ISERROR(SEARCH("6- Moderado",K8)))</formula>
    </cfRule>
    <cfRule type="containsText" dxfId="713" priority="350" operator="containsText" text="4- Moderado">
      <formula>NOT(ISERROR(SEARCH("4- Moderado",K8)))</formula>
    </cfRule>
    <cfRule type="containsText" dxfId="712" priority="351" operator="containsText" text="3- Bajo">
      <formula>NOT(ISERROR(SEARCH("3- Bajo",K8)))</formula>
    </cfRule>
    <cfRule type="containsText" dxfId="711" priority="352" operator="containsText" text="4- Bajo">
      <formula>NOT(ISERROR(SEARCH("4- Bajo",K8)))</formula>
    </cfRule>
    <cfRule type="containsText" dxfId="710" priority="353" operator="containsText" text="1- Bajo">
      <formula>NOT(ISERROR(SEARCH("1- Bajo",K8)))</formula>
    </cfRule>
  </conditionalFormatting>
  <conditionalFormatting sqref="L8">
    <cfRule type="containsText" dxfId="709" priority="342" operator="containsText" text="3- Moderado">
      <formula>NOT(ISERROR(SEARCH("3- Moderado",L8)))</formula>
    </cfRule>
    <cfRule type="containsText" dxfId="708" priority="343" operator="containsText" text="6- Moderado">
      <formula>NOT(ISERROR(SEARCH("6- Moderado",L8)))</formula>
    </cfRule>
    <cfRule type="containsText" dxfId="707" priority="344" operator="containsText" text="4- Moderado">
      <formula>NOT(ISERROR(SEARCH("4- Moderado",L8)))</formula>
    </cfRule>
    <cfRule type="containsText" dxfId="706" priority="345" operator="containsText" text="3- Bajo">
      <formula>NOT(ISERROR(SEARCH("3- Bajo",L8)))</formula>
    </cfRule>
    <cfRule type="containsText" dxfId="705" priority="346" operator="containsText" text="4- Bajo">
      <formula>NOT(ISERROR(SEARCH("4- Bajo",L8)))</formula>
    </cfRule>
    <cfRule type="containsText" dxfId="704" priority="347" operator="containsText" text="1- Bajo">
      <formula>NOT(ISERROR(SEARCH("1- Bajo",L8)))</formula>
    </cfRule>
  </conditionalFormatting>
  <conditionalFormatting sqref="M8">
    <cfRule type="containsText" dxfId="703" priority="336" operator="containsText" text="3- Moderado">
      <formula>NOT(ISERROR(SEARCH("3- Moderado",M8)))</formula>
    </cfRule>
    <cfRule type="containsText" dxfId="702" priority="337" operator="containsText" text="6- Moderado">
      <formula>NOT(ISERROR(SEARCH("6- Moderado",M8)))</formula>
    </cfRule>
    <cfRule type="containsText" dxfId="701" priority="338" operator="containsText" text="4- Moderado">
      <formula>NOT(ISERROR(SEARCH("4- Moderado",M8)))</formula>
    </cfRule>
    <cfRule type="containsText" dxfId="700" priority="339" operator="containsText" text="3- Bajo">
      <formula>NOT(ISERROR(SEARCH("3- Bajo",M8)))</formula>
    </cfRule>
    <cfRule type="containsText" dxfId="699" priority="340" operator="containsText" text="4- Bajo">
      <formula>NOT(ISERROR(SEARCH("4- Bajo",M8)))</formula>
    </cfRule>
    <cfRule type="containsText" dxfId="698" priority="341" operator="containsText" text="1- Bajo">
      <formula>NOT(ISERROR(SEARCH("1- Bajo",M8)))</formula>
    </cfRule>
  </conditionalFormatting>
  <conditionalFormatting sqref="K10:L10">
    <cfRule type="containsText" dxfId="697" priority="330" operator="containsText" text="3- Moderado">
      <formula>NOT(ISERROR(SEARCH("3- Moderado",K10)))</formula>
    </cfRule>
    <cfRule type="containsText" dxfId="696" priority="331" operator="containsText" text="6- Moderado">
      <formula>NOT(ISERROR(SEARCH("6- Moderado",K10)))</formula>
    </cfRule>
    <cfRule type="containsText" dxfId="695" priority="332" operator="containsText" text="4- Moderado">
      <formula>NOT(ISERROR(SEARCH("4- Moderado",K10)))</formula>
    </cfRule>
    <cfRule type="containsText" dxfId="694" priority="333" operator="containsText" text="3- Bajo">
      <formula>NOT(ISERROR(SEARCH("3- Bajo",K10)))</formula>
    </cfRule>
    <cfRule type="containsText" dxfId="693" priority="334" operator="containsText" text="4- Bajo">
      <formula>NOT(ISERROR(SEARCH("4- Bajo",K10)))</formula>
    </cfRule>
    <cfRule type="containsText" dxfId="692" priority="335" operator="containsText" text="1- Bajo">
      <formula>NOT(ISERROR(SEARCH("1- Bajo",K10)))</formula>
    </cfRule>
  </conditionalFormatting>
  <conditionalFormatting sqref="H10:I10">
    <cfRule type="containsText" dxfId="691" priority="324" operator="containsText" text="3- Moderado">
      <formula>NOT(ISERROR(SEARCH("3- Moderado",H10)))</formula>
    </cfRule>
    <cfRule type="containsText" dxfId="690" priority="325" operator="containsText" text="6- Moderado">
      <formula>NOT(ISERROR(SEARCH("6- Moderado",H10)))</formula>
    </cfRule>
    <cfRule type="containsText" dxfId="689" priority="326" operator="containsText" text="4- Moderado">
      <formula>NOT(ISERROR(SEARCH("4- Moderado",H10)))</formula>
    </cfRule>
    <cfRule type="containsText" dxfId="688" priority="327" operator="containsText" text="3- Bajo">
      <formula>NOT(ISERROR(SEARCH("3- Bajo",H10)))</formula>
    </cfRule>
    <cfRule type="containsText" dxfId="687" priority="328" operator="containsText" text="4- Bajo">
      <formula>NOT(ISERROR(SEARCH("4- Bajo",H10)))</formula>
    </cfRule>
    <cfRule type="containsText" dxfId="686" priority="329" operator="containsText" text="1- Bajo">
      <formula>NOT(ISERROR(SEARCH("1- Bajo",H10)))</formula>
    </cfRule>
  </conditionalFormatting>
  <conditionalFormatting sqref="A10 C10:E10">
    <cfRule type="containsText" dxfId="685" priority="318" operator="containsText" text="3- Moderado">
      <formula>NOT(ISERROR(SEARCH("3- Moderado",A10)))</formula>
    </cfRule>
    <cfRule type="containsText" dxfId="684" priority="319" operator="containsText" text="6- Moderado">
      <formula>NOT(ISERROR(SEARCH("6- Moderado",A10)))</formula>
    </cfRule>
    <cfRule type="containsText" dxfId="683" priority="320" operator="containsText" text="4- Moderado">
      <formula>NOT(ISERROR(SEARCH("4- Moderado",A10)))</formula>
    </cfRule>
    <cfRule type="containsText" dxfId="682" priority="321" operator="containsText" text="3- Bajo">
      <formula>NOT(ISERROR(SEARCH("3- Bajo",A10)))</formula>
    </cfRule>
    <cfRule type="containsText" dxfId="681" priority="322" operator="containsText" text="4- Bajo">
      <formula>NOT(ISERROR(SEARCH("4- Bajo",A10)))</formula>
    </cfRule>
    <cfRule type="containsText" dxfId="680" priority="323" operator="containsText" text="1- Bajo">
      <formula>NOT(ISERROR(SEARCH("1- Bajo",A10)))</formula>
    </cfRule>
  </conditionalFormatting>
  <conditionalFormatting sqref="F10:G10">
    <cfRule type="containsText" dxfId="679" priority="312" operator="containsText" text="3- Moderado">
      <formula>NOT(ISERROR(SEARCH("3- Moderado",F10)))</formula>
    </cfRule>
    <cfRule type="containsText" dxfId="678" priority="313" operator="containsText" text="6- Moderado">
      <formula>NOT(ISERROR(SEARCH("6- Moderado",F10)))</formula>
    </cfRule>
    <cfRule type="containsText" dxfId="677" priority="314" operator="containsText" text="4- Moderado">
      <formula>NOT(ISERROR(SEARCH("4- Moderado",F10)))</formula>
    </cfRule>
    <cfRule type="containsText" dxfId="676" priority="315" operator="containsText" text="3- Bajo">
      <formula>NOT(ISERROR(SEARCH("3- Bajo",F10)))</formula>
    </cfRule>
    <cfRule type="containsText" dxfId="675" priority="316" operator="containsText" text="4- Bajo">
      <formula>NOT(ISERROR(SEARCH("4- Bajo",F10)))</formula>
    </cfRule>
    <cfRule type="containsText" dxfId="674" priority="317" operator="containsText" text="1- Bajo">
      <formula>NOT(ISERROR(SEARCH("1- Bajo",F10)))</formula>
    </cfRule>
  </conditionalFormatting>
  <conditionalFormatting sqref="J10:J14">
    <cfRule type="containsText" dxfId="673" priority="307" operator="containsText" text="Bajo">
      <formula>NOT(ISERROR(SEARCH("Bajo",J10)))</formula>
    </cfRule>
    <cfRule type="containsText" dxfId="672" priority="308" operator="containsText" text="Moderado">
      <formula>NOT(ISERROR(SEARCH("Moderado",J10)))</formula>
    </cfRule>
    <cfRule type="containsText" dxfId="671" priority="309" operator="containsText" text="Alto">
      <formula>NOT(ISERROR(SEARCH("Alto",J10)))</formula>
    </cfRule>
    <cfRule type="containsText" dxfId="670" priority="310" operator="containsText" text="Extremo">
      <formula>NOT(ISERROR(SEARCH("Extremo",J10)))</formula>
    </cfRule>
    <cfRule type="colorScale" priority="311">
      <colorScale>
        <cfvo type="min"/>
        <cfvo type="max"/>
        <color rgb="FFFF7128"/>
        <color rgb="FFFFEF9C"/>
      </colorScale>
    </cfRule>
  </conditionalFormatting>
  <conditionalFormatting sqref="M10:M14">
    <cfRule type="containsText" dxfId="669" priority="282" operator="containsText" text="Moderado">
      <formula>NOT(ISERROR(SEARCH("Moderado",M10)))</formula>
    </cfRule>
    <cfRule type="containsText" dxfId="668" priority="302" operator="containsText" text="Bajo">
      <formula>NOT(ISERROR(SEARCH("Bajo",M10)))</formula>
    </cfRule>
    <cfRule type="containsText" dxfId="667" priority="303" operator="containsText" text="Moderado">
      <formula>NOT(ISERROR(SEARCH("Moderado",M10)))</formula>
    </cfRule>
    <cfRule type="containsText" dxfId="666" priority="304" operator="containsText" text="Alto">
      <formula>NOT(ISERROR(SEARCH("Alto",M10)))</formula>
    </cfRule>
    <cfRule type="containsText" dxfId="665" priority="305" operator="containsText" text="Extremo">
      <formula>NOT(ISERROR(SEARCH("Extremo",M10)))</formula>
    </cfRule>
    <cfRule type="colorScale" priority="306">
      <colorScale>
        <cfvo type="min"/>
        <cfvo type="max"/>
        <color rgb="FFFF7128"/>
        <color rgb="FFFFEF9C"/>
      </colorScale>
    </cfRule>
  </conditionalFormatting>
  <conditionalFormatting sqref="N10">
    <cfRule type="containsText" dxfId="664" priority="296" operator="containsText" text="3- Moderado">
      <formula>NOT(ISERROR(SEARCH("3- Moderado",N10)))</formula>
    </cfRule>
    <cfRule type="containsText" dxfId="663" priority="297" operator="containsText" text="6- Moderado">
      <formula>NOT(ISERROR(SEARCH("6- Moderado",N10)))</formula>
    </cfRule>
    <cfRule type="containsText" dxfId="662" priority="298" operator="containsText" text="4- Moderado">
      <formula>NOT(ISERROR(SEARCH("4- Moderado",N10)))</formula>
    </cfRule>
    <cfRule type="containsText" dxfId="661" priority="299" operator="containsText" text="3- Bajo">
      <formula>NOT(ISERROR(SEARCH("3- Bajo",N10)))</formula>
    </cfRule>
    <cfRule type="containsText" dxfId="660" priority="300" operator="containsText" text="4- Bajo">
      <formula>NOT(ISERROR(SEARCH("4- Bajo",N10)))</formula>
    </cfRule>
    <cfRule type="containsText" dxfId="659" priority="301" operator="containsText" text="1- Bajo">
      <formula>NOT(ISERROR(SEARCH("1- Bajo",N10)))</formula>
    </cfRule>
  </conditionalFormatting>
  <conditionalFormatting sqref="H10:H14">
    <cfRule type="containsText" dxfId="658" priority="283" operator="containsText" text="Muy Alta">
      <formula>NOT(ISERROR(SEARCH("Muy Alta",H10)))</formula>
    </cfRule>
    <cfRule type="containsText" dxfId="657" priority="284" operator="containsText" text="Alta">
      <formula>NOT(ISERROR(SEARCH("Alta",H10)))</formula>
    </cfRule>
    <cfRule type="containsText" dxfId="656" priority="285" operator="containsText" text="Muy Alta">
      <formula>NOT(ISERROR(SEARCH("Muy Alta",H10)))</formula>
    </cfRule>
    <cfRule type="containsText" dxfId="655" priority="290" operator="containsText" text="Muy Baja">
      <formula>NOT(ISERROR(SEARCH("Muy Baja",H10)))</formula>
    </cfRule>
    <cfRule type="containsText" dxfId="654" priority="291" operator="containsText" text="Baja">
      <formula>NOT(ISERROR(SEARCH("Baja",H10)))</formula>
    </cfRule>
    <cfRule type="containsText" dxfId="653" priority="292" operator="containsText" text="Media">
      <formula>NOT(ISERROR(SEARCH("Media",H10)))</formula>
    </cfRule>
    <cfRule type="containsText" dxfId="652" priority="293" operator="containsText" text="Alta">
      <formula>NOT(ISERROR(SEARCH("Alta",H10)))</formula>
    </cfRule>
    <cfRule type="containsText" dxfId="651" priority="295" operator="containsText" text="Muy Alta">
      <formula>NOT(ISERROR(SEARCH("Muy Alta",H10)))</formula>
    </cfRule>
  </conditionalFormatting>
  <conditionalFormatting sqref="I10:I14">
    <cfRule type="containsText" dxfId="650" priority="286" operator="containsText" text="Catastrófico">
      <formula>NOT(ISERROR(SEARCH("Catastrófico",I10)))</formula>
    </cfRule>
    <cfRule type="containsText" dxfId="649" priority="287" operator="containsText" text="Mayor">
      <formula>NOT(ISERROR(SEARCH("Mayor",I10)))</formula>
    </cfRule>
    <cfRule type="containsText" dxfId="648" priority="288" operator="containsText" text="Menor">
      <formula>NOT(ISERROR(SEARCH("Menor",I10)))</formula>
    </cfRule>
    <cfRule type="containsText" dxfId="647" priority="289" operator="containsText" text="Leve">
      <formula>NOT(ISERROR(SEARCH("Leve",I10)))</formula>
    </cfRule>
    <cfRule type="containsText" dxfId="646" priority="294" operator="containsText" text="Moderado">
      <formula>NOT(ISERROR(SEARCH("Moderado",I10)))</formula>
    </cfRule>
  </conditionalFormatting>
  <conditionalFormatting sqref="K10:K14">
    <cfRule type="containsText" dxfId="645" priority="281" operator="containsText" text="Media">
      <formula>NOT(ISERROR(SEARCH("Media",K10)))</formula>
    </cfRule>
  </conditionalFormatting>
  <conditionalFormatting sqref="L10:L14">
    <cfRule type="containsText" dxfId="644" priority="280" operator="containsText" text="Moderado">
      <formula>NOT(ISERROR(SEARCH("Moderado",L10)))</formula>
    </cfRule>
  </conditionalFormatting>
  <conditionalFormatting sqref="J10:J14">
    <cfRule type="containsText" dxfId="643" priority="279" operator="containsText" text="Moderado">
      <formula>NOT(ISERROR(SEARCH("Moderado",J10)))</formula>
    </cfRule>
  </conditionalFormatting>
  <conditionalFormatting sqref="J10:J14">
    <cfRule type="containsText" dxfId="642" priority="277" operator="containsText" text="Bajo">
      <formula>NOT(ISERROR(SEARCH("Bajo",J10)))</formula>
    </cfRule>
    <cfRule type="containsText" dxfId="641" priority="278" operator="containsText" text="Extremo">
      <formula>NOT(ISERROR(SEARCH("Extremo",J10)))</formula>
    </cfRule>
  </conditionalFormatting>
  <conditionalFormatting sqref="K10:K14">
    <cfRule type="containsText" dxfId="640" priority="275" operator="containsText" text="Baja">
      <formula>NOT(ISERROR(SEARCH("Baja",K10)))</formula>
    </cfRule>
    <cfRule type="containsText" dxfId="639" priority="276" operator="containsText" text="Muy Baja">
      <formula>NOT(ISERROR(SEARCH("Muy Baja",K10)))</formula>
    </cfRule>
  </conditionalFormatting>
  <conditionalFormatting sqref="K10:K14">
    <cfRule type="containsText" dxfId="638" priority="273" operator="containsText" text="Muy Alta">
      <formula>NOT(ISERROR(SEARCH("Muy Alta",K10)))</formula>
    </cfRule>
    <cfRule type="containsText" dxfId="637" priority="274" operator="containsText" text="Alta">
      <formula>NOT(ISERROR(SEARCH("Alta",K10)))</formula>
    </cfRule>
  </conditionalFormatting>
  <conditionalFormatting sqref="L10:L14">
    <cfRule type="containsText" dxfId="636" priority="269" operator="containsText" text="Catastrófico">
      <formula>NOT(ISERROR(SEARCH("Catastrófico",L10)))</formula>
    </cfRule>
    <cfRule type="containsText" dxfId="635" priority="270" operator="containsText" text="Mayor">
      <formula>NOT(ISERROR(SEARCH("Mayor",L10)))</formula>
    </cfRule>
    <cfRule type="containsText" dxfId="634" priority="271" operator="containsText" text="Menor">
      <formula>NOT(ISERROR(SEARCH("Menor",L10)))</formula>
    </cfRule>
    <cfRule type="containsText" dxfId="633" priority="272" operator="containsText" text="Leve">
      <formula>NOT(ISERROR(SEARCH("Leve",L10)))</formula>
    </cfRule>
  </conditionalFormatting>
  <conditionalFormatting sqref="K15:L15">
    <cfRule type="containsText" dxfId="632" priority="263" operator="containsText" text="3- Moderado">
      <formula>NOT(ISERROR(SEARCH("3- Moderado",K15)))</formula>
    </cfRule>
    <cfRule type="containsText" dxfId="631" priority="264" operator="containsText" text="6- Moderado">
      <formula>NOT(ISERROR(SEARCH("6- Moderado",K15)))</formula>
    </cfRule>
    <cfRule type="containsText" dxfId="630" priority="265" operator="containsText" text="4- Moderado">
      <formula>NOT(ISERROR(SEARCH("4- Moderado",K15)))</formula>
    </cfRule>
    <cfRule type="containsText" dxfId="629" priority="266" operator="containsText" text="3- Bajo">
      <formula>NOT(ISERROR(SEARCH("3- Bajo",K15)))</formula>
    </cfRule>
    <cfRule type="containsText" dxfId="628" priority="267" operator="containsText" text="4- Bajo">
      <formula>NOT(ISERROR(SEARCH("4- Bajo",K15)))</formula>
    </cfRule>
    <cfRule type="containsText" dxfId="627" priority="268" operator="containsText" text="1- Bajo">
      <formula>NOT(ISERROR(SEARCH("1- Bajo",K15)))</formula>
    </cfRule>
  </conditionalFormatting>
  <conditionalFormatting sqref="H15:I15">
    <cfRule type="containsText" dxfId="626" priority="257" operator="containsText" text="3- Moderado">
      <formula>NOT(ISERROR(SEARCH("3- Moderado",H15)))</formula>
    </cfRule>
    <cfRule type="containsText" dxfId="625" priority="258" operator="containsText" text="6- Moderado">
      <formula>NOT(ISERROR(SEARCH("6- Moderado",H15)))</formula>
    </cfRule>
    <cfRule type="containsText" dxfId="624" priority="259" operator="containsText" text="4- Moderado">
      <formula>NOT(ISERROR(SEARCH("4- Moderado",H15)))</formula>
    </cfRule>
    <cfRule type="containsText" dxfId="623" priority="260" operator="containsText" text="3- Bajo">
      <formula>NOT(ISERROR(SEARCH("3- Bajo",H15)))</formula>
    </cfRule>
    <cfRule type="containsText" dxfId="622" priority="261" operator="containsText" text="4- Bajo">
      <formula>NOT(ISERROR(SEARCH("4- Bajo",H15)))</formula>
    </cfRule>
    <cfRule type="containsText" dxfId="621" priority="262" operator="containsText" text="1- Bajo">
      <formula>NOT(ISERROR(SEARCH("1- Bajo",H15)))</formula>
    </cfRule>
  </conditionalFormatting>
  <conditionalFormatting sqref="A15 C15:E15">
    <cfRule type="containsText" dxfId="620" priority="251" operator="containsText" text="3- Moderado">
      <formula>NOT(ISERROR(SEARCH("3- Moderado",A15)))</formula>
    </cfRule>
    <cfRule type="containsText" dxfId="619" priority="252" operator="containsText" text="6- Moderado">
      <formula>NOT(ISERROR(SEARCH("6- Moderado",A15)))</formula>
    </cfRule>
    <cfRule type="containsText" dxfId="618" priority="253" operator="containsText" text="4- Moderado">
      <formula>NOT(ISERROR(SEARCH("4- Moderado",A15)))</formula>
    </cfRule>
    <cfRule type="containsText" dxfId="617" priority="254" operator="containsText" text="3- Bajo">
      <formula>NOT(ISERROR(SEARCH("3- Bajo",A15)))</formula>
    </cfRule>
    <cfRule type="containsText" dxfId="616" priority="255" operator="containsText" text="4- Bajo">
      <formula>NOT(ISERROR(SEARCH("4- Bajo",A15)))</formula>
    </cfRule>
    <cfRule type="containsText" dxfId="615" priority="256" operator="containsText" text="1- Bajo">
      <formula>NOT(ISERROR(SEARCH("1- Bajo",A15)))</formula>
    </cfRule>
  </conditionalFormatting>
  <conditionalFormatting sqref="F15:G15">
    <cfRule type="containsText" dxfId="614" priority="245" operator="containsText" text="3- Moderado">
      <formula>NOT(ISERROR(SEARCH("3- Moderado",F15)))</formula>
    </cfRule>
    <cfRule type="containsText" dxfId="613" priority="246" operator="containsText" text="6- Moderado">
      <formula>NOT(ISERROR(SEARCH("6- Moderado",F15)))</formula>
    </cfRule>
    <cfRule type="containsText" dxfId="612" priority="247" operator="containsText" text="4- Moderado">
      <formula>NOT(ISERROR(SEARCH("4- Moderado",F15)))</formula>
    </cfRule>
    <cfRule type="containsText" dxfId="611" priority="248" operator="containsText" text="3- Bajo">
      <formula>NOT(ISERROR(SEARCH("3- Bajo",F15)))</formula>
    </cfRule>
    <cfRule type="containsText" dxfId="610" priority="249" operator="containsText" text="4- Bajo">
      <formula>NOT(ISERROR(SEARCH("4- Bajo",F15)))</formula>
    </cfRule>
    <cfRule type="containsText" dxfId="609" priority="250" operator="containsText" text="1- Bajo">
      <formula>NOT(ISERROR(SEARCH("1- Bajo",F15)))</formula>
    </cfRule>
  </conditionalFormatting>
  <conditionalFormatting sqref="J15:J19">
    <cfRule type="containsText" dxfId="608" priority="240" operator="containsText" text="Bajo">
      <formula>NOT(ISERROR(SEARCH("Bajo",J15)))</formula>
    </cfRule>
    <cfRule type="containsText" dxfId="607" priority="241" operator="containsText" text="Moderado">
      <formula>NOT(ISERROR(SEARCH("Moderado",J15)))</formula>
    </cfRule>
    <cfRule type="containsText" dxfId="606" priority="242" operator="containsText" text="Alto">
      <formula>NOT(ISERROR(SEARCH("Alto",J15)))</formula>
    </cfRule>
    <cfRule type="containsText" dxfId="605" priority="243" operator="containsText" text="Extremo">
      <formula>NOT(ISERROR(SEARCH("Extremo",J15)))</formula>
    </cfRule>
    <cfRule type="colorScale" priority="244">
      <colorScale>
        <cfvo type="min"/>
        <cfvo type="max"/>
        <color rgb="FFFF7128"/>
        <color rgb="FFFFEF9C"/>
      </colorScale>
    </cfRule>
  </conditionalFormatting>
  <conditionalFormatting sqref="M15:M19">
    <cfRule type="containsText" dxfId="604" priority="215" operator="containsText" text="Moderado">
      <formula>NOT(ISERROR(SEARCH("Moderado",M15)))</formula>
    </cfRule>
    <cfRule type="containsText" dxfId="603" priority="235" operator="containsText" text="Bajo">
      <formula>NOT(ISERROR(SEARCH("Bajo",M15)))</formula>
    </cfRule>
    <cfRule type="containsText" dxfId="602" priority="236" operator="containsText" text="Moderado">
      <formula>NOT(ISERROR(SEARCH("Moderado",M15)))</formula>
    </cfRule>
    <cfRule type="containsText" dxfId="601" priority="237" operator="containsText" text="Alto">
      <formula>NOT(ISERROR(SEARCH("Alto",M15)))</formula>
    </cfRule>
    <cfRule type="containsText" dxfId="600" priority="238" operator="containsText" text="Extremo">
      <formula>NOT(ISERROR(SEARCH("Extremo",M15)))</formula>
    </cfRule>
    <cfRule type="colorScale" priority="239">
      <colorScale>
        <cfvo type="min"/>
        <cfvo type="max"/>
        <color rgb="FFFF7128"/>
        <color rgb="FFFFEF9C"/>
      </colorScale>
    </cfRule>
  </conditionalFormatting>
  <conditionalFormatting sqref="N15">
    <cfRule type="containsText" dxfId="599" priority="229" operator="containsText" text="3- Moderado">
      <formula>NOT(ISERROR(SEARCH("3- Moderado",N15)))</formula>
    </cfRule>
    <cfRule type="containsText" dxfId="598" priority="230" operator="containsText" text="6- Moderado">
      <formula>NOT(ISERROR(SEARCH("6- Moderado",N15)))</formula>
    </cfRule>
    <cfRule type="containsText" dxfId="597" priority="231" operator="containsText" text="4- Moderado">
      <formula>NOT(ISERROR(SEARCH("4- Moderado",N15)))</formula>
    </cfRule>
    <cfRule type="containsText" dxfId="596" priority="232" operator="containsText" text="3- Bajo">
      <formula>NOT(ISERROR(SEARCH("3- Bajo",N15)))</formula>
    </cfRule>
    <cfRule type="containsText" dxfId="595" priority="233" operator="containsText" text="4- Bajo">
      <formula>NOT(ISERROR(SEARCH("4- Bajo",N15)))</formula>
    </cfRule>
    <cfRule type="containsText" dxfId="594" priority="234" operator="containsText" text="1- Bajo">
      <formula>NOT(ISERROR(SEARCH("1- Bajo",N15)))</formula>
    </cfRule>
  </conditionalFormatting>
  <conditionalFormatting sqref="H15:H19">
    <cfRule type="containsText" dxfId="593" priority="216" operator="containsText" text="Muy Alta">
      <formula>NOT(ISERROR(SEARCH("Muy Alta",H15)))</formula>
    </cfRule>
    <cfRule type="containsText" dxfId="592" priority="217" operator="containsText" text="Alta">
      <formula>NOT(ISERROR(SEARCH("Alta",H15)))</formula>
    </cfRule>
    <cfRule type="containsText" dxfId="591" priority="218" operator="containsText" text="Muy Alta">
      <formula>NOT(ISERROR(SEARCH("Muy Alta",H15)))</formula>
    </cfRule>
    <cfRule type="containsText" dxfId="590" priority="223" operator="containsText" text="Muy Baja">
      <formula>NOT(ISERROR(SEARCH("Muy Baja",H15)))</formula>
    </cfRule>
    <cfRule type="containsText" dxfId="589" priority="224" operator="containsText" text="Baja">
      <formula>NOT(ISERROR(SEARCH("Baja",H15)))</formula>
    </cfRule>
    <cfRule type="containsText" dxfId="588" priority="225" operator="containsText" text="Media">
      <formula>NOT(ISERROR(SEARCH("Media",H15)))</formula>
    </cfRule>
    <cfRule type="containsText" dxfId="587" priority="226" operator="containsText" text="Alta">
      <formula>NOT(ISERROR(SEARCH("Alta",H15)))</formula>
    </cfRule>
    <cfRule type="containsText" dxfId="586" priority="228" operator="containsText" text="Muy Alta">
      <formula>NOT(ISERROR(SEARCH("Muy Alta",H15)))</formula>
    </cfRule>
  </conditionalFormatting>
  <conditionalFormatting sqref="I15:I19">
    <cfRule type="containsText" dxfId="585" priority="219" operator="containsText" text="Catastrófico">
      <formula>NOT(ISERROR(SEARCH("Catastrófico",I15)))</formula>
    </cfRule>
    <cfRule type="containsText" dxfId="584" priority="220" operator="containsText" text="Mayor">
      <formula>NOT(ISERROR(SEARCH("Mayor",I15)))</formula>
    </cfRule>
    <cfRule type="containsText" dxfId="583" priority="221" operator="containsText" text="Menor">
      <formula>NOT(ISERROR(SEARCH("Menor",I15)))</formula>
    </cfRule>
    <cfRule type="containsText" dxfId="582" priority="222" operator="containsText" text="Leve">
      <formula>NOT(ISERROR(SEARCH("Leve",I15)))</formula>
    </cfRule>
    <cfRule type="containsText" dxfId="581" priority="227" operator="containsText" text="Moderado">
      <formula>NOT(ISERROR(SEARCH("Moderado",I15)))</formula>
    </cfRule>
  </conditionalFormatting>
  <conditionalFormatting sqref="K15:K19">
    <cfRule type="containsText" dxfId="580" priority="214" operator="containsText" text="Media">
      <formula>NOT(ISERROR(SEARCH("Media",K15)))</formula>
    </cfRule>
  </conditionalFormatting>
  <conditionalFormatting sqref="L15:L19">
    <cfRule type="containsText" dxfId="579" priority="213" operator="containsText" text="Moderado">
      <formula>NOT(ISERROR(SEARCH("Moderado",L15)))</formula>
    </cfRule>
  </conditionalFormatting>
  <conditionalFormatting sqref="J15:J19">
    <cfRule type="containsText" dxfId="578" priority="212" operator="containsText" text="Moderado">
      <formula>NOT(ISERROR(SEARCH("Moderado",J15)))</formula>
    </cfRule>
  </conditionalFormatting>
  <conditionalFormatting sqref="J15:J19">
    <cfRule type="containsText" dxfId="577" priority="210" operator="containsText" text="Bajo">
      <formula>NOT(ISERROR(SEARCH("Bajo",J15)))</formula>
    </cfRule>
    <cfRule type="containsText" dxfId="576" priority="211" operator="containsText" text="Extremo">
      <formula>NOT(ISERROR(SEARCH("Extremo",J15)))</formula>
    </cfRule>
  </conditionalFormatting>
  <conditionalFormatting sqref="K15:K19">
    <cfRule type="containsText" dxfId="575" priority="208" operator="containsText" text="Baja">
      <formula>NOT(ISERROR(SEARCH("Baja",K15)))</formula>
    </cfRule>
    <cfRule type="containsText" dxfId="574" priority="209" operator="containsText" text="Muy Baja">
      <formula>NOT(ISERROR(SEARCH("Muy Baja",K15)))</formula>
    </cfRule>
  </conditionalFormatting>
  <conditionalFormatting sqref="K15:K19">
    <cfRule type="containsText" dxfId="573" priority="206" operator="containsText" text="Muy Alta">
      <formula>NOT(ISERROR(SEARCH("Muy Alta",K15)))</formula>
    </cfRule>
    <cfRule type="containsText" dxfId="572" priority="207" operator="containsText" text="Alta">
      <formula>NOT(ISERROR(SEARCH("Alta",K15)))</formula>
    </cfRule>
  </conditionalFormatting>
  <conditionalFormatting sqref="L15:L19">
    <cfRule type="containsText" dxfId="571" priority="202" operator="containsText" text="Catastrófico">
      <formula>NOT(ISERROR(SEARCH("Catastrófico",L15)))</formula>
    </cfRule>
    <cfRule type="containsText" dxfId="570" priority="203" operator="containsText" text="Mayor">
      <formula>NOT(ISERROR(SEARCH("Mayor",L15)))</formula>
    </cfRule>
    <cfRule type="containsText" dxfId="569" priority="204" operator="containsText" text="Menor">
      <formula>NOT(ISERROR(SEARCH("Menor",L15)))</formula>
    </cfRule>
    <cfRule type="containsText" dxfId="568" priority="205" operator="containsText" text="Leve">
      <formula>NOT(ISERROR(SEARCH("Leve",L15)))</formula>
    </cfRule>
  </conditionalFormatting>
  <conditionalFormatting sqref="K20:L20">
    <cfRule type="containsText" dxfId="567" priority="196" operator="containsText" text="3- Moderado">
      <formula>NOT(ISERROR(SEARCH("3- Moderado",K20)))</formula>
    </cfRule>
    <cfRule type="containsText" dxfId="566" priority="197" operator="containsText" text="6- Moderado">
      <formula>NOT(ISERROR(SEARCH("6- Moderado",K20)))</formula>
    </cfRule>
    <cfRule type="containsText" dxfId="565" priority="198" operator="containsText" text="4- Moderado">
      <formula>NOT(ISERROR(SEARCH("4- Moderado",K20)))</formula>
    </cfRule>
    <cfRule type="containsText" dxfId="564" priority="199" operator="containsText" text="3- Bajo">
      <formula>NOT(ISERROR(SEARCH("3- Bajo",K20)))</formula>
    </cfRule>
    <cfRule type="containsText" dxfId="563" priority="200" operator="containsText" text="4- Bajo">
      <formula>NOT(ISERROR(SEARCH("4- Bajo",K20)))</formula>
    </cfRule>
    <cfRule type="containsText" dxfId="562" priority="201" operator="containsText" text="1- Bajo">
      <formula>NOT(ISERROR(SEARCH("1- Bajo",K20)))</formula>
    </cfRule>
  </conditionalFormatting>
  <conditionalFormatting sqref="H20:I20">
    <cfRule type="containsText" dxfId="561" priority="190" operator="containsText" text="3- Moderado">
      <formula>NOT(ISERROR(SEARCH("3- Moderado",H20)))</formula>
    </cfRule>
    <cfRule type="containsText" dxfId="560" priority="191" operator="containsText" text="6- Moderado">
      <formula>NOT(ISERROR(SEARCH("6- Moderado",H20)))</formula>
    </cfRule>
    <cfRule type="containsText" dxfId="559" priority="192" operator="containsText" text="4- Moderado">
      <formula>NOT(ISERROR(SEARCH("4- Moderado",H20)))</formula>
    </cfRule>
    <cfRule type="containsText" dxfId="558" priority="193" operator="containsText" text="3- Bajo">
      <formula>NOT(ISERROR(SEARCH("3- Bajo",H20)))</formula>
    </cfRule>
    <cfRule type="containsText" dxfId="557" priority="194" operator="containsText" text="4- Bajo">
      <formula>NOT(ISERROR(SEARCH("4- Bajo",H20)))</formula>
    </cfRule>
    <cfRule type="containsText" dxfId="556" priority="195" operator="containsText" text="1- Bajo">
      <formula>NOT(ISERROR(SEARCH("1- Bajo",H20)))</formula>
    </cfRule>
  </conditionalFormatting>
  <conditionalFormatting sqref="A20 C20:E20">
    <cfRule type="containsText" dxfId="555" priority="184" operator="containsText" text="3- Moderado">
      <formula>NOT(ISERROR(SEARCH("3- Moderado",A20)))</formula>
    </cfRule>
    <cfRule type="containsText" dxfId="554" priority="185" operator="containsText" text="6- Moderado">
      <formula>NOT(ISERROR(SEARCH("6- Moderado",A20)))</formula>
    </cfRule>
    <cfRule type="containsText" dxfId="553" priority="186" operator="containsText" text="4- Moderado">
      <formula>NOT(ISERROR(SEARCH("4- Moderado",A20)))</formula>
    </cfRule>
    <cfRule type="containsText" dxfId="552" priority="187" operator="containsText" text="3- Bajo">
      <formula>NOT(ISERROR(SEARCH("3- Bajo",A20)))</formula>
    </cfRule>
    <cfRule type="containsText" dxfId="551" priority="188" operator="containsText" text="4- Bajo">
      <formula>NOT(ISERROR(SEARCH("4- Bajo",A20)))</formula>
    </cfRule>
    <cfRule type="containsText" dxfId="550" priority="189" operator="containsText" text="1- Bajo">
      <formula>NOT(ISERROR(SEARCH("1- Bajo",A20)))</formula>
    </cfRule>
  </conditionalFormatting>
  <conditionalFormatting sqref="F20:G20">
    <cfRule type="containsText" dxfId="549" priority="178" operator="containsText" text="3- Moderado">
      <formula>NOT(ISERROR(SEARCH("3- Moderado",F20)))</formula>
    </cfRule>
    <cfRule type="containsText" dxfId="548" priority="179" operator="containsText" text="6- Moderado">
      <formula>NOT(ISERROR(SEARCH("6- Moderado",F20)))</formula>
    </cfRule>
    <cfRule type="containsText" dxfId="547" priority="180" operator="containsText" text="4- Moderado">
      <formula>NOT(ISERROR(SEARCH("4- Moderado",F20)))</formula>
    </cfRule>
    <cfRule type="containsText" dxfId="546" priority="181" operator="containsText" text="3- Bajo">
      <formula>NOT(ISERROR(SEARCH("3- Bajo",F20)))</formula>
    </cfRule>
    <cfRule type="containsText" dxfId="545" priority="182" operator="containsText" text="4- Bajo">
      <formula>NOT(ISERROR(SEARCH("4- Bajo",F20)))</formula>
    </cfRule>
    <cfRule type="containsText" dxfId="544" priority="183" operator="containsText" text="1- Bajo">
      <formula>NOT(ISERROR(SEARCH("1- Bajo",F20)))</formula>
    </cfRule>
  </conditionalFormatting>
  <conditionalFormatting sqref="J20:J24">
    <cfRule type="containsText" dxfId="543" priority="173" operator="containsText" text="Bajo">
      <formula>NOT(ISERROR(SEARCH("Bajo",J20)))</formula>
    </cfRule>
    <cfRule type="containsText" dxfId="542" priority="174" operator="containsText" text="Moderado">
      <formula>NOT(ISERROR(SEARCH("Moderado",J20)))</formula>
    </cfRule>
    <cfRule type="containsText" dxfId="541" priority="175" operator="containsText" text="Alto">
      <formula>NOT(ISERROR(SEARCH("Alto",J20)))</formula>
    </cfRule>
    <cfRule type="containsText" dxfId="540" priority="176" operator="containsText" text="Extremo">
      <formula>NOT(ISERROR(SEARCH("Extremo",J20)))</formula>
    </cfRule>
    <cfRule type="colorScale" priority="177">
      <colorScale>
        <cfvo type="min"/>
        <cfvo type="max"/>
        <color rgb="FFFF7128"/>
        <color rgb="FFFFEF9C"/>
      </colorScale>
    </cfRule>
  </conditionalFormatting>
  <conditionalFormatting sqref="M20:M24">
    <cfRule type="containsText" dxfId="539" priority="148" operator="containsText" text="Moderado">
      <formula>NOT(ISERROR(SEARCH("Moderado",M20)))</formula>
    </cfRule>
    <cfRule type="containsText" dxfId="538" priority="168" operator="containsText" text="Bajo">
      <formula>NOT(ISERROR(SEARCH("Bajo",M20)))</formula>
    </cfRule>
    <cfRule type="containsText" dxfId="537" priority="169" operator="containsText" text="Moderado">
      <formula>NOT(ISERROR(SEARCH("Moderado",M20)))</formula>
    </cfRule>
    <cfRule type="containsText" dxfId="536" priority="170" operator="containsText" text="Alto">
      <formula>NOT(ISERROR(SEARCH("Alto",M20)))</formula>
    </cfRule>
    <cfRule type="containsText" dxfId="535" priority="171" operator="containsText" text="Extremo">
      <formula>NOT(ISERROR(SEARCH("Extremo",M20)))</formula>
    </cfRule>
    <cfRule type="colorScale" priority="172">
      <colorScale>
        <cfvo type="min"/>
        <cfvo type="max"/>
        <color rgb="FFFF7128"/>
        <color rgb="FFFFEF9C"/>
      </colorScale>
    </cfRule>
  </conditionalFormatting>
  <conditionalFormatting sqref="N20">
    <cfRule type="containsText" dxfId="534" priority="162" operator="containsText" text="3- Moderado">
      <formula>NOT(ISERROR(SEARCH("3- Moderado",N20)))</formula>
    </cfRule>
    <cfRule type="containsText" dxfId="533" priority="163" operator="containsText" text="6- Moderado">
      <formula>NOT(ISERROR(SEARCH("6- Moderado",N20)))</formula>
    </cfRule>
    <cfRule type="containsText" dxfId="532" priority="164" operator="containsText" text="4- Moderado">
      <formula>NOT(ISERROR(SEARCH("4- Moderado",N20)))</formula>
    </cfRule>
    <cfRule type="containsText" dxfId="531" priority="165" operator="containsText" text="3- Bajo">
      <formula>NOT(ISERROR(SEARCH("3- Bajo",N20)))</formula>
    </cfRule>
    <cfRule type="containsText" dxfId="530" priority="166" operator="containsText" text="4- Bajo">
      <formula>NOT(ISERROR(SEARCH("4- Bajo",N20)))</formula>
    </cfRule>
    <cfRule type="containsText" dxfId="529" priority="167" operator="containsText" text="1- Bajo">
      <formula>NOT(ISERROR(SEARCH("1- Bajo",N20)))</formula>
    </cfRule>
  </conditionalFormatting>
  <conditionalFormatting sqref="H20:H24">
    <cfRule type="containsText" dxfId="528" priority="149" operator="containsText" text="Muy Alta">
      <formula>NOT(ISERROR(SEARCH("Muy Alta",H20)))</formula>
    </cfRule>
    <cfRule type="containsText" dxfId="527" priority="150" operator="containsText" text="Alta">
      <formula>NOT(ISERROR(SEARCH("Alta",H20)))</formula>
    </cfRule>
    <cfRule type="containsText" dxfId="526" priority="151" operator="containsText" text="Muy Alta">
      <formula>NOT(ISERROR(SEARCH("Muy Alta",H20)))</formula>
    </cfRule>
    <cfRule type="containsText" dxfId="525" priority="156" operator="containsText" text="Muy Baja">
      <formula>NOT(ISERROR(SEARCH("Muy Baja",H20)))</formula>
    </cfRule>
    <cfRule type="containsText" dxfId="524" priority="157" operator="containsText" text="Baja">
      <formula>NOT(ISERROR(SEARCH("Baja",H20)))</formula>
    </cfRule>
    <cfRule type="containsText" dxfId="523" priority="158" operator="containsText" text="Media">
      <formula>NOT(ISERROR(SEARCH("Media",H20)))</formula>
    </cfRule>
    <cfRule type="containsText" dxfId="522" priority="159" operator="containsText" text="Alta">
      <formula>NOT(ISERROR(SEARCH("Alta",H20)))</formula>
    </cfRule>
    <cfRule type="containsText" dxfId="521" priority="161" operator="containsText" text="Muy Alta">
      <formula>NOT(ISERROR(SEARCH("Muy Alta",H20)))</formula>
    </cfRule>
  </conditionalFormatting>
  <conditionalFormatting sqref="I20:I24">
    <cfRule type="containsText" dxfId="520" priority="152" operator="containsText" text="Catastrófico">
      <formula>NOT(ISERROR(SEARCH("Catastrófico",I20)))</formula>
    </cfRule>
    <cfRule type="containsText" dxfId="519" priority="153" operator="containsText" text="Mayor">
      <formula>NOT(ISERROR(SEARCH("Mayor",I20)))</formula>
    </cfRule>
    <cfRule type="containsText" dxfId="518" priority="154" operator="containsText" text="Menor">
      <formula>NOT(ISERROR(SEARCH("Menor",I20)))</formula>
    </cfRule>
    <cfRule type="containsText" dxfId="517" priority="155" operator="containsText" text="Leve">
      <formula>NOT(ISERROR(SEARCH("Leve",I20)))</formula>
    </cfRule>
    <cfRule type="containsText" dxfId="516" priority="160" operator="containsText" text="Moderado">
      <formula>NOT(ISERROR(SEARCH("Moderado",I20)))</formula>
    </cfRule>
  </conditionalFormatting>
  <conditionalFormatting sqref="K20:K24">
    <cfRule type="containsText" dxfId="515" priority="147" operator="containsText" text="Media">
      <formula>NOT(ISERROR(SEARCH("Media",K20)))</formula>
    </cfRule>
  </conditionalFormatting>
  <conditionalFormatting sqref="L20:L24">
    <cfRule type="containsText" dxfId="514" priority="146" operator="containsText" text="Moderado">
      <formula>NOT(ISERROR(SEARCH("Moderado",L20)))</formula>
    </cfRule>
  </conditionalFormatting>
  <conditionalFormatting sqref="J20:J24">
    <cfRule type="containsText" dxfId="513" priority="145" operator="containsText" text="Moderado">
      <formula>NOT(ISERROR(SEARCH("Moderado",J20)))</formula>
    </cfRule>
  </conditionalFormatting>
  <conditionalFormatting sqref="J20:J24">
    <cfRule type="containsText" dxfId="512" priority="143" operator="containsText" text="Bajo">
      <formula>NOT(ISERROR(SEARCH("Bajo",J20)))</formula>
    </cfRule>
    <cfRule type="containsText" dxfId="511" priority="144" operator="containsText" text="Extremo">
      <formula>NOT(ISERROR(SEARCH("Extremo",J20)))</formula>
    </cfRule>
  </conditionalFormatting>
  <conditionalFormatting sqref="K20:K24">
    <cfRule type="containsText" dxfId="510" priority="141" operator="containsText" text="Baja">
      <formula>NOT(ISERROR(SEARCH("Baja",K20)))</formula>
    </cfRule>
    <cfRule type="containsText" dxfId="509" priority="142" operator="containsText" text="Muy Baja">
      <formula>NOT(ISERROR(SEARCH("Muy Baja",K20)))</formula>
    </cfRule>
  </conditionalFormatting>
  <conditionalFormatting sqref="K20:K24">
    <cfRule type="containsText" dxfId="508" priority="139" operator="containsText" text="Muy Alta">
      <formula>NOT(ISERROR(SEARCH("Muy Alta",K20)))</formula>
    </cfRule>
    <cfRule type="containsText" dxfId="507" priority="140" operator="containsText" text="Alta">
      <formula>NOT(ISERROR(SEARCH("Alta",K20)))</formula>
    </cfRule>
  </conditionalFormatting>
  <conditionalFormatting sqref="L20:L24">
    <cfRule type="containsText" dxfId="506" priority="135" operator="containsText" text="Catastrófico">
      <formula>NOT(ISERROR(SEARCH("Catastrófico",L20)))</formula>
    </cfRule>
    <cfRule type="containsText" dxfId="505" priority="136" operator="containsText" text="Mayor">
      <formula>NOT(ISERROR(SEARCH("Mayor",L20)))</formula>
    </cfRule>
    <cfRule type="containsText" dxfId="504" priority="137" operator="containsText" text="Menor">
      <formula>NOT(ISERROR(SEARCH("Menor",L20)))</formula>
    </cfRule>
    <cfRule type="containsText" dxfId="503" priority="138" operator="containsText" text="Leve">
      <formula>NOT(ISERROR(SEARCH("Leve",L20)))</formula>
    </cfRule>
  </conditionalFormatting>
  <conditionalFormatting sqref="K25:L25">
    <cfRule type="containsText" dxfId="502" priority="129" operator="containsText" text="3- Moderado">
      <formula>NOT(ISERROR(SEARCH("3- Moderado",K25)))</formula>
    </cfRule>
    <cfRule type="containsText" dxfId="501" priority="130" operator="containsText" text="6- Moderado">
      <formula>NOT(ISERROR(SEARCH("6- Moderado",K25)))</formula>
    </cfRule>
    <cfRule type="containsText" dxfId="500" priority="131" operator="containsText" text="4- Moderado">
      <formula>NOT(ISERROR(SEARCH("4- Moderado",K25)))</formula>
    </cfRule>
    <cfRule type="containsText" dxfId="499" priority="132" operator="containsText" text="3- Bajo">
      <formula>NOT(ISERROR(SEARCH("3- Bajo",K25)))</formula>
    </cfRule>
    <cfRule type="containsText" dxfId="498" priority="133" operator="containsText" text="4- Bajo">
      <formula>NOT(ISERROR(SEARCH("4- Bajo",K25)))</formula>
    </cfRule>
    <cfRule type="containsText" dxfId="497" priority="134" operator="containsText" text="1- Bajo">
      <formula>NOT(ISERROR(SEARCH("1- Bajo",K25)))</formula>
    </cfRule>
  </conditionalFormatting>
  <conditionalFormatting sqref="H25:I25">
    <cfRule type="containsText" dxfId="496" priority="123" operator="containsText" text="3- Moderado">
      <formula>NOT(ISERROR(SEARCH("3- Moderado",H25)))</formula>
    </cfRule>
    <cfRule type="containsText" dxfId="495" priority="124" operator="containsText" text="6- Moderado">
      <formula>NOT(ISERROR(SEARCH("6- Moderado",H25)))</formula>
    </cfRule>
    <cfRule type="containsText" dxfId="494" priority="125" operator="containsText" text="4- Moderado">
      <formula>NOT(ISERROR(SEARCH("4- Moderado",H25)))</formula>
    </cfRule>
    <cfRule type="containsText" dxfId="493" priority="126" operator="containsText" text="3- Bajo">
      <formula>NOT(ISERROR(SEARCH("3- Bajo",H25)))</formula>
    </cfRule>
    <cfRule type="containsText" dxfId="492" priority="127" operator="containsText" text="4- Bajo">
      <formula>NOT(ISERROR(SEARCH("4- Bajo",H25)))</formula>
    </cfRule>
    <cfRule type="containsText" dxfId="491" priority="128" operator="containsText" text="1- Bajo">
      <formula>NOT(ISERROR(SEARCH("1- Bajo",H25)))</formula>
    </cfRule>
  </conditionalFormatting>
  <conditionalFormatting sqref="A25 C25:E25">
    <cfRule type="containsText" dxfId="490" priority="117" operator="containsText" text="3- Moderado">
      <formula>NOT(ISERROR(SEARCH("3- Moderado",A25)))</formula>
    </cfRule>
    <cfRule type="containsText" dxfId="489" priority="118" operator="containsText" text="6- Moderado">
      <formula>NOT(ISERROR(SEARCH("6- Moderado",A25)))</formula>
    </cfRule>
    <cfRule type="containsText" dxfId="488" priority="119" operator="containsText" text="4- Moderado">
      <formula>NOT(ISERROR(SEARCH("4- Moderado",A25)))</formula>
    </cfRule>
    <cfRule type="containsText" dxfId="487" priority="120" operator="containsText" text="3- Bajo">
      <formula>NOT(ISERROR(SEARCH("3- Bajo",A25)))</formula>
    </cfRule>
    <cfRule type="containsText" dxfId="486" priority="121" operator="containsText" text="4- Bajo">
      <formula>NOT(ISERROR(SEARCH("4- Bajo",A25)))</formula>
    </cfRule>
    <cfRule type="containsText" dxfId="485" priority="122" operator="containsText" text="1- Bajo">
      <formula>NOT(ISERROR(SEARCH("1- Bajo",A25)))</formula>
    </cfRule>
  </conditionalFormatting>
  <conditionalFormatting sqref="F25:G25">
    <cfRule type="containsText" dxfId="484" priority="111" operator="containsText" text="3- Moderado">
      <formula>NOT(ISERROR(SEARCH("3- Moderado",F25)))</formula>
    </cfRule>
    <cfRule type="containsText" dxfId="483" priority="112" operator="containsText" text="6- Moderado">
      <formula>NOT(ISERROR(SEARCH("6- Moderado",F25)))</formula>
    </cfRule>
    <cfRule type="containsText" dxfId="482" priority="113" operator="containsText" text="4- Moderado">
      <formula>NOT(ISERROR(SEARCH("4- Moderado",F25)))</formula>
    </cfRule>
    <cfRule type="containsText" dxfId="481" priority="114" operator="containsText" text="3- Bajo">
      <formula>NOT(ISERROR(SEARCH("3- Bajo",F25)))</formula>
    </cfRule>
    <cfRule type="containsText" dxfId="480" priority="115" operator="containsText" text="4- Bajo">
      <formula>NOT(ISERROR(SEARCH("4- Bajo",F25)))</formula>
    </cfRule>
    <cfRule type="containsText" dxfId="479" priority="116" operator="containsText" text="1- Bajo">
      <formula>NOT(ISERROR(SEARCH("1- Bajo",F25)))</formula>
    </cfRule>
  </conditionalFormatting>
  <conditionalFormatting sqref="J25:J29">
    <cfRule type="containsText" dxfId="478" priority="106" operator="containsText" text="Bajo">
      <formula>NOT(ISERROR(SEARCH("Bajo",J25)))</formula>
    </cfRule>
    <cfRule type="containsText" dxfId="477" priority="107" operator="containsText" text="Moderado">
      <formula>NOT(ISERROR(SEARCH("Moderado",J25)))</formula>
    </cfRule>
    <cfRule type="containsText" dxfId="476" priority="108" operator="containsText" text="Alto">
      <formula>NOT(ISERROR(SEARCH("Alto",J25)))</formula>
    </cfRule>
    <cfRule type="containsText" dxfId="475" priority="109" operator="containsText" text="Extremo">
      <formula>NOT(ISERROR(SEARCH("Extremo",J25)))</formula>
    </cfRule>
    <cfRule type="colorScale" priority="110">
      <colorScale>
        <cfvo type="min"/>
        <cfvo type="max"/>
        <color rgb="FFFF7128"/>
        <color rgb="FFFFEF9C"/>
      </colorScale>
    </cfRule>
  </conditionalFormatting>
  <conditionalFormatting sqref="M25:M29">
    <cfRule type="containsText" dxfId="474" priority="81" operator="containsText" text="Moderado">
      <formula>NOT(ISERROR(SEARCH("Moderado",M25)))</formula>
    </cfRule>
    <cfRule type="containsText" dxfId="473" priority="101" operator="containsText" text="Bajo">
      <formula>NOT(ISERROR(SEARCH("Bajo",M25)))</formula>
    </cfRule>
    <cfRule type="containsText" dxfId="472" priority="102" operator="containsText" text="Moderado">
      <formula>NOT(ISERROR(SEARCH("Moderado",M25)))</formula>
    </cfRule>
    <cfRule type="containsText" dxfId="471" priority="103" operator="containsText" text="Alto">
      <formula>NOT(ISERROR(SEARCH("Alto",M25)))</formula>
    </cfRule>
    <cfRule type="containsText" dxfId="470" priority="104" operator="containsText" text="Extremo">
      <formula>NOT(ISERROR(SEARCH("Extremo",M25)))</formula>
    </cfRule>
    <cfRule type="colorScale" priority="105">
      <colorScale>
        <cfvo type="min"/>
        <cfvo type="max"/>
        <color rgb="FFFF7128"/>
        <color rgb="FFFFEF9C"/>
      </colorScale>
    </cfRule>
  </conditionalFormatting>
  <conditionalFormatting sqref="N25">
    <cfRule type="containsText" dxfId="469" priority="95" operator="containsText" text="3- Moderado">
      <formula>NOT(ISERROR(SEARCH("3- Moderado",N25)))</formula>
    </cfRule>
    <cfRule type="containsText" dxfId="468" priority="96" operator="containsText" text="6- Moderado">
      <formula>NOT(ISERROR(SEARCH("6- Moderado",N25)))</formula>
    </cfRule>
    <cfRule type="containsText" dxfId="467" priority="97" operator="containsText" text="4- Moderado">
      <formula>NOT(ISERROR(SEARCH("4- Moderado",N25)))</formula>
    </cfRule>
    <cfRule type="containsText" dxfId="466" priority="98" operator="containsText" text="3- Bajo">
      <formula>NOT(ISERROR(SEARCH("3- Bajo",N25)))</formula>
    </cfRule>
    <cfRule type="containsText" dxfId="465" priority="99" operator="containsText" text="4- Bajo">
      <formula>NOT(ISERROR(SEARCH("4- Bajo",N25)))</formula>
    </cfRule>
    <cfRule type="containsText" dxfId="464" priority="100" operator="containsText" text="1- Bajo">
      <formula>NOT(ISERROR(SEARCH("1- Bajo",N25)))</formula>
    </cfRule>
  </conditionalFormatting>
  <conditionalFormatting sqref="H25:H29">
    <cfRule type="containsText" dxfId="463" priority="82" operator="containsText" text="Muy Alta">
      <formula>NOT(ISERROR(SEARCH("Muy Alta",H25)))</formula>
    </cfRule>
    <cfRule type="containsText" dxfId="462" priority="83" operator="containsText" text="Alta">
      <formula>NOT(ISERROR(SEARCH("Alta",H25)))</formula>
    </cfRule>
    <cfRule type="containsText" dxfId="461" priority="84" operator="containsText" text="Muy Alta">
      <formula>NOT(ISERROR(SEARCH("Muy Alta",H25)))</formula>
    </cfRule>
    <cfRule type="containsText" dxfId="460" priority="89" operator="containsText" text="Muy Baja">
      <formula>NOT(ISERROR(SEARCH("Muy Baja",H25)))</formula>
    </cfRule>
    <cfRule type="containsText" dxfId="459" priority="90" operator="containsText" text="Baja">
      <formula>NOT(ISERROR(SEARCH("Baja",H25)))</formula>
    </cfRule>
    <cfRule type="containsText" dxfId="458" priority="91" operator="containsText" text="Media">
      <formula>NOT(ISERROR(SEARCH("Media",H25)))</formula>
    </cfRule>
    <cfRule type="containsText" dxfId="457" priority="92" operator="containsText" text="Alta">
      <formula>NOT(ISERROR(SEARCH("Alta",H25)))</formula>
    </cfRule>
    <cfRule type="containsText" dxfId="456" priority="94" operator="containsText" text="Muy Alta">
      <formula>NOT(ISERROR(SEARCH("Muy Alta",H25)))</formula>
    </cfRule>
  </conditionalFormatting>
  <conditionalFormatting sqref="I25:I29">
    <cfRule type="containsText" dxfId="455" priority="85" operator="containsText" text="Catastrófico">
      <formula>NOT(ISERROR(SEARCH("Catastrófico",I25)))</formula>
    </cfRule>
    <cfRule type="containsText" dxfId="454" priority="86" operator="containsText" text="Mayor">
      <formula>NOT(ISERROR(SEARCH("Mayor",I25)))</formula>
    </cfRule>
    <cfRule type="containsText" dxfId="453" priority="87" operator="containsText" text="Menor">
      <formula>NOT(ISERROR(SEARCH("Menor",I25)))</formula>
    </cfRule>
    <cfRule type="containsText" dxfId="452" priority="88" operator="containsText" text="Leve">
      <formula>NOT(ISERROR(SEARCH("Leve",I25)))</formula>
    </cfRule>
    <cfRule type="containsText" dxfId="451" priority="93" operator="containsText" text="Moderado">
      <formula>NOT(ISERROR(SEARCH("Moderado",I25)))</formula>
    </cfRule>
  </conditionalFormatting>
  <conditionalFormatting sqref="K25:K29">
    <cfRule type="containsText" dxfId="450" priority="80" operator="containsText" text="Media">
      <formula>NOT(ISERROR(SEARCH("Media",K25)))</formula>
    </cfRule>
  </conditionalFormatting>
  <conditionalFormatting sqref="L25:L29">
    <cfRule type="containsText" dxfId="449" priority="79" operator="containsText" text="Moderado">
      <formula>NOT(ISERROR(SEARCH("Moderado",L25)))</formula>
    </cfRule>
  </conditionalFormatting>
  <conditionalFormatting sqref="J25:J29">
    <cfRule type="containsText" dxfId="448" priority="78" operator="containsText" text="Moderado">
      <formula>NOT(ISERROR(SEARCH("Moderado",J25)))</formula>
    </cfRule>
  </conditionalFormatting>
  <conditionalFormatting sqref="J25:J29">
    <cfRule type="containsText" dxfId="447" priority="76" operator="containsText" text="Bajo">
      <formula>NOT(ISERROR(SEARCH("Bajo",J25)))</formula>
    </cfRule>
    <cfRule type="containsText" dxfId="446" priority="77" operator="containsText" text="Extremo">
      <formula>NOT(ISERROR(SEARCH("Extremo",J25)))</formula>
    </cfRule>
  </conditionalFormatting>
  <conditionalFormatting sqref="K25:K29">
    <cfRule type="containsText" dxfId="445" priority="74" operator="containsText" text="Baja">
      <formula>NOT(ISERROR(SEARCH("Baja",K25)))</formula>
    </cfRule>
    <cfRule type="containsText" dxfId="444" priority="75" operator="containsText" text="Muy Baja">
      <formula>NOT(ISERROR(SEARCH("Muy Baja",K25)))</formula>
    </cfRule>
  </conditionalFormatting>
  <conditionalFormatting sqref="K25:K29">
    <cfRule type="containsText" dxfId="443" priority="72" operator="containsText" text="Muy Alta">
      <formula>NOT(ISERROR(SEARCH("Muy Alta",K25)))</formula>
    </cfRule>
    <cfRule type="containsText" dxfId="442" priority="73" operator="containsText" text="Alta">
      <formula>NOT(ISERROR(SEARCH("Alta",K25)))</formula>
    </cfRule>
  </conditionalFormatting>
  <conditionalFormatting sqref="L25:L29">
    <cfRule type="containsText" dxfId="441" priority="68" operator="containsText" text="Catastrófico">
      <formula>NOT(ISERROR(SEARCH("Catastrófico",L25)))</formula>
    </cfRule>
    <cfRule type="containsText" dxfId="440" priority="69" operator="containsText" text="Mayor">
      <formula>NOT(ISERROR(SEARCH("Mayor",L25)))</formula>
    </cfRule>
    <cfRule type="containsText" dxfId="439" priority="70" operator="containsText" text="Menor">
      <formula>NOT(ISERROR(SEARCH("Menor",L25)))</formula>
    </cfRule>
    <cfRule type="containsText" dxfId="438" priority="71" operator="containsText" text="Leve">
      <formula>NOT(ISERROR(SEARCH("Leve",L25)))</formula>
    </cfRule>
  </conditionalFormatting>
  <conditionalFormatting sqref="K30:L30">
    <cfRule type="containsText" dxfId="437" priority="62" operator="containsText" text="3- Moderado">
      <formula>NOT(ISERROR(SEARCH("3- Moderado",K30)))</formula>
    </cfRule>
    <cfRule type="containsText" dxfId="436" priority="63" operator="containsText" text="6- Moderado">
      <formula>NOT(ISERROR(SEARCH("6- Moderado",K30)))</formula>
    </cfRule>
    <cfRule type="containsText" dxfId="435" priority="64" operator="containsText" text="4- Moderado">
      <formula>NOT(ISERROR(SEARCH("4- Moderado",K30)))</formula>
    </cfRule>
    <cfRule type="containsText" dxfId="434" priority="65" operator="containsText" text="3- Bajo">
      <formula>NOT(ISERROR(SEARCH("3- Bajo",K30)))</formula>
    </cfRule>
    <cfRule type="containsText" dxfId="433" priority="66" operator="containsText" text="4- Bajo">
      <formula>NOT(ISERROR(SEARCH("4- Bajo",K30)))</formula>
    </cfRule>
    <cfRule type="containsText" dxfId="432" priority="67" operator="containsText" text="1- Bajo">
      <formula>NOT(ISERROR(SEARCH("1- Bajo",K30)))</formula>
    </cfRule>
  </conditionalFormatting>
  <conditionalFormatting sqref="H30:I30">
    <cfRule type="containsText" dxfId="431" priority="56" operator="containsText" text="3- Moderado">
      <formula>NOT(ISERROR(SEARCH("3- Moderado",H30)))</formula>
    </cfRule>
    <cfRule type="containsText" dxfId="430" priority="57" operator="containsText" text="6- Moderado">
      <formula>NOT(ISERROR(SEARCH("6- Moderado",H30)))</formula>
    </cfRule>
    <cfRule type="containsText" dxfId="429" priority="58" operator="containsText" text="4- Moderado">
      <formula>NOT(ISERROR(SEARCH("4- Moderado",H30)))</formula>
    </cfRule>
    <cfRule type="containsText" dxfId="428" priority="59" operator="containsText" text="3- Bajo">
      <formula>NOT(ISERROR(SEARCH("3- Bajo",H30)))</formula>
    </cfRule>
    <cfRule type="containsText" dxfId="427" priority="60" operator="containsText" text="4- Bajo">
      <formula>NOT(ISERROR(SEARCH("4- Bajo",H30)))</formula>
    </cfRule>
    <cfRule type="containsText" dxfId="426" priority="61" operator="containsText" text="1- Bajo">
      <formula>NOT(ISERROR(SEARCH("1- Bajo",H30)))</formula>
    </cfRule>
  </conditionalFormatting>
  <conditionalFormatting sqref="A30 C30:E30">
    <cfRule type="containsText" dxfId="425" priority="50" operator="containsText" text="3- Moderado">
      <formula>NOT(ISERROR(SEARCH("3- Moderado",A30)))</formula>
    </cfRule>
    <cfRule type="containsText" dxfId="424" priority="51" operator="containsText" text="6- Moderado">
      <formula>NOT(ISERROR(SEARCH("6- Moderado",A30)))</formula>
    </cfRule>
    <cfRule type="containsText" dxfId="423" priority="52" operator="containsText" text="4- Moderado">
      <formula>NOT(ISERROR(SEARCH("4- Moderado",A30)))</formula>
    </cfRule>
    <cfRule type="containsText" dxfId="422" priority="53" operator="containsText" text="3- Bajo">
      <formula>NOT(ISERROR(SEARCH("3- Bajo",A30)))</formula>
    </cfRule>
    <cfRule type="containsText" dxfId="421" priority="54" operator="containsText" text="4- Bajo">
      <formula>NOT(ISERROR(SEARCH("4- Bajo",A30)))</formula>
    </cfRule>
    <cfRule type="containsText" dxfId="420" priority="55" operator="containsText" text="1- Bajo">
      <formula>NOT(ISERROR(SEARCH("1- Bajo",A30)))</formula>
    </cfRule>
  </conditionalFormatting>
  <conditionalFormatting sqref="F30:G30">
    <cfRule type="containsText" dxfId="419" priority="44" operator="containsText" text="3- Moderado">
      <formula>NOT(ISERROR(SEARCH("3- Moderado",F30)))</formula>
    </cfRule>
    <cfRule type="containsText" dxfId="418" priority="45" operator="containsText" text="6- Moderado">
      <formula>NOT(ISERROR(SEARCH("6- Moderado",F30)))</formula>
    </cfRule>
    <cfRule type="containsText" dxfId="417" priority="46" operator="containsText" text="4- Moderado">
      <formula>NOT(ISERROR(SEARCH("4- Moderado",F30)))</formula>
    </cfRule>
    <cfRule type="containsText" dxfId="416" priority="47" operator="containsText" text="3- Bajo">
      <formula>NOT(ISERROR(SEARCH("3- Bajo",F30)))</formula>
    </cfRule>
    <cfRule type="containsText" dxfId="415" priority="48" operator="containsText" text="4- Bajo">
      <formula>NOT(ISERROR(SEARCH("4- Bajo",F30)))</formula>
    </cfRule>
    <cfRule type="containsText" dxfId="414" priority="49" operator="containsText" text="1- Bajo">
      <formula>NOT(ISERROR(SEARCH("1- Bajo",F30)))</formula>
    </cfRule>
  </conditionalFormatting>
  <conditionalFormatting sqref="J30:J34">
    <cfRule type="containsText" dxfId="413" priority="39" operator="containsText" text="Bajo">
      <formula>NOT(ISERROR(SEARCH("Bajo",J30)))</formula>
    </cfRule>
    <cfRule type="containsText" dxfId="412" priority="40" operator="containsText" text="Moderado">
      <formula>NOT(ISERROR(SEARCH("Moderado",J30)))</formula>
    </cfRule>
    <cfRule type="containsText" dxfId="411" priority="41" operator="containsText" text="Alto">
      <formula>NOT(ISERROR(SEARCH("Alto",J30)))</formula>
    </cfRule>
    <cfRule type="containsText" dxfId="410" priority="42" operator="containsText" text="Extremo">
      <formula>NOT(ISERROR(SEARCH("Extremo",J30)))</formula>
    </cfRule>
    <cfRule type="colorScale" priority="43">
      <colorScale>
        <cfvo type="min"/>
        <cfvo type="max"/>
        <color rgb="FFFF7128"/>
        <color rgb="FFFFEF9C"/>
      </colorScale>
    </cfRule>
  </conditionalFormatting>
  <conditionalFormatting sqref="M30:M34">
    <cfRule type="containsText" dxfId="409" priority="14" operator="containsText" text="Moderado">
      <formula>NOT(ISERROR(SEARCH("Moderado",M30)))</formula>
    </cfRule>
    <cfRule type="containsText" dxfId="408" priority="34" operator="containsText" text="Bajo">
      <formula>NOT(ISERROR(SEARCH("Bajo",M30)))</formula>
    </cfRule>
    <cfRule type="containsText" dxfId="407" priority="35" operator="containsText" text="Moderado">
      <formula>NOT(ISERROR(SEARCH("Moderado",M30)))</formula>
    </cfRule>
    <cfRule type="containsText" dxfId="406" priority="36" operator="containsText" text="Alto">
      <formula>NOT(ISERROR(SEARCH("Alto",M30)))</formula>
    </cfRule>
    <cfRule type="containsText" dxfId="405" priority="37" operator="containsText" text="Extremo">
      <formula>NOT(ISERROR(SEARCH("Extremo",M30)))</formula>
    </cfRule>
    <cfRule type="colorScale" priority="38">
      <colorScale>
        <cfvo type="min"/>
        <cfvo type="max"/>
        <color rgb="FFFF7128"/>
        <color rgb="FFFFEF9C"/>
      </colorScale>
    </cfRule>
  </conditionalFormatting>
  <conditionalFormatting sqref="N30">
    <cfRule type="containsText" dxfId="404" priority="28" operator="containsText" text="3- Moderado">
      <formula>NOT(ISERROR(SEARCH("3- Moderado",N30)))</formula>
    </cfRule>
    <cfRule type="containsText" dxfId="403" priority="29" operator="containsText" text="6- Moderado">
      <formula>NOT(ISERROR(SEARCH("6- Moderado",N30)))</formula>
    </cfRule>
    <cfRule type="containsText" dxfId="402" priority="30" operator="containsText" text="4- Moderado">
      <formula>NOT(ISERROR(SEARCH("4- Moderado",N30)))</formula>
    </cfRule>
    <cfRule type="containsText" dxfId="401" priority="31" operator="containsText" text="3- Bajo">
      <formula>NOT(ISERROR(SEARCH("3- Bajo",N30)))</formula>
    </cfRule>
    <cfRule type="containsText" dxfId="400" priority="32" operator="containsText" text="4- Bajo">
      <formula>NOT(ISERROR(SEARCH("4- Bajo",N30)))</formula>
    </cfRule>
    <cfRule type="containsText" dxfId="399" priority="33" operator="containsText" text="1- Bajo">
      <formula>NOT(ISERROR(SEARCH("1- Bajo",N30)))</formula>
    </cfRule>
  </conditionalFormatting>
  <conditionalFormatting sqref="H30:H34">
    <cfRule type="containsText" dxfId="398" priority="15" operator="containsText" text="Muy Alta">
      <formula>NOT(ISERROR(SEARCH("Muy Alta",H30)))</formula>
    </cfRule>
    <cfRule type="containsText" dxfId="397" priority="16" operator="containsText" text="Alta">
      <formula>NOT(ISERROR(SEARCH("Alta",H30)))</formula>
    </cfRule>
    <cfRule type="containsText" dxfId="396" priority="17" operator="containsText" text="Muy Alta">
      <formula>NOT(ISERROR(SEARCH("Muy Alta",H30)))</formula>
    </cfRule>
    <cfRule type="containsText" dxfId="395" priority="22" operator="containsText" text="Muy Baja">
      <formula>NOT(ISERROR(SEARCH("Muy Baja",H30)))</formula>
    </cfRule>
    <cfRule type="containsText" dxfId="394" priority="23" operator="containsText" text="Baja">
      <formula>NOT(ISERROR(SEARCH("Baja",H30)))</formula>
    </cfRule>
    <cfRule type="containsText" dxfId="393" priority="24" operator="containsText" text="Media">
      <formula>NOT(ISERROR(SEARCH("Media",H30)))</formula>
    </cfRule>
    <cfRule type="containsText" dxfId="392" priority="25" operator="containsText" text="Alta">
      <formula>NOT(ISERROR(SEARCH("Alta",H30)))</formula>
    </cfRule>
    <cfRule type="containsText" dxfId="391" priority="27" operator="containsText" text="Muy Alta">
      <formula>NOT(ISERROR(SEARCH("Muy Alta",H30)))</formula>
    </cfRule>
  </conditionalFormatting>
  <conditionalFormatting sqref="I30:I34">
    <cfRule type="containsText" dxfId="390" priority="18" operator="containsText" text="Catastrófico">
      <formula>NOT(ISERROR(SEARCH("Catastrófico",I30)))</formula>
    </cfRule>
    <cfRule type="containsText" dxfId="389" priority="19" operator="containsText" text="Mayor">
      <formula>NOT(ISERROR(SEARCH("Mayor",I30)))</formula>
    </cfRule>
    <cfRule type="containsText" dxfId="388" priority="20" operator="containsText" text="Menor">
      <formula>NOT(ISERROR(SEARCH("Menor",I30)))</formula>
    </cfRule>
    <cfRule type="containsText" dxfId="387" priority="21" operator="containsText" text="Leve">
      <formula>NOT(ISERROR(SEARCH("Leve",I30)))</formula>
    </cfRule>
    <cfRule type="containsText" dxfId="386" priority="26" operator="containsText" text="Moderado">
      <formula>NOT(ISERROR(SEARCH("Moderado",I30)))</formula>
    </cfRule>
  </conditionalFormatting>
  <conditionalFormatting sqref="K30:K34">
    <cfRule type="containsText" dxfId="385" priority="13" operator="containsText" text="Media">
      <formula>NOT(ISERROR(SEARCH("Media",K30)))</formula>
    </cfRule>
  </conditionalFormatting>
  <conditionalFormatting sqref="L30:L34">
    <cfRule type="containsText" dxfId="384" priority="12" operator="containsText" text="Moderado">
      <formula>NOT(ISERROR(SEARCH("Moderado",L30)))</formula>
    </cfRule>
  </conditionalFormatting>
  <conditionalFormatting sqref="J30:J34">
    <cfRule type="containsText" dxfId="383" priority="11" operator="containsText" text="Moderado">
      <formula>NOT(ISERROR(SEARCH("Moderado",J30)))</formula>
    </cfRule>
  </conditionalFormatting>
  <conditionalFormatting sqref="J30:J34">
    <cfRule type="containsText" dxfId="382" priority="9" operator="containsText" text="Bajo">
      <formula>NOT(ISERROR(SEARCH("Bajo",J30)))</formula>
    </cfRule>
    <cfRule type="containsText" dxfId="381" priority="10" operator="containsText" text="Extremo">
      <formula>NOT(ISERROR(SEARCH("Extremo",J30)))</formula>
    </cfRule>
  </conditionalFormatting>
  <conditionalFormatting sqref="K30:K34">
    <cfRule type="containsText" dxfId="380" priority="7" operator="containsText" text="Baja">
      <formula>NOT(ISERROR(SEARCH("Baja",K30)))</formula>
    </cfRule>
    <cfRule type="containsText" dxfId="379" priority="8" operator="containsText" text="Muy Baja">
      <formula>NOT(ISERROR(SEARCH("Muy Baja",K30)))</formula>
    </cfRule>
  </conditionalFormatting>
  <conditionalFormatting sqref="K30:K34">
    <cfRule type="containsText" dxfId="378" priority="5" operator="containsText" text="Muy Alta">
      <formula>NOT(ISERROR(SEARCH("Muy Alta",K30)))</formula>
    </cfRule>
    <cfRule type="containsText" dxfId="377" priority="6" operator="containsText" text="Alta">
      <formula>NOT(ISERROR(SEARCH("Alta",K30)))</formula>
    </cfRule>
  </conditionalFormatting>
  <conditionalFormatting sqref="L30:L34">
    <cfRule type="containsText" dxfId="376" priority="1" operator="containsText" text="Catastrófico">
      <formula>NOT(ISERROR(SEARCH("Catastrófico",L30)))</formula>
    </cfRule>
    <cfRule type="containsText" dxfId="375" priority="2" operator="containsText" text="Mayor">
      <formula>NOT(ISERROR(SEARCH("Mayor",L30)))</formula>
    </cfRule>
    <cfRule type="containsText" dxfId="374" priority="3" operator="containsText" text="Menor">
      <formula>NOT(ISERROR(SEARCH("Menor",L30)))</formula>
    </cfRule>
    <cfRule type="containsText" dxfId="373" priority="4" operator="containsText" text="Leve">
      <formula>NOT(ISERROR(SEARCH("Leve",L30)))</formula>
    </cfRule>
  </conditionalFormatting>
  <dataValidations count="7">
    <dataValidation allowBlank="1" showInputMessage="1" showErrorMessage="1" prompt="seleccionar si el responsable de ejecutar las acciones es el nivel central" sqref="Q8" xr:uid="{04361264-51F9-4A9B-A49A-71C79A88EAF7}"/>
    <dataValidation allowBlank="1" showInputMessage="1" showErrorMessage="1" prompt="Seleccionar si el responsable es el responsable de las acciones es el nivel central" sqref="P7:P8" xr:uid="{E25982F5-156D-4DBC-A005-1A09D4E54950}"/>
    <dataValidation allowBlank="1" showInputMessage="1" showErrorMessage="1" prompt="Describir las actividades que se van a desarrollar para el proyecto" sqref="O7" xr:uid="{0B1433CF-BCC1-4133-97DD-B18C775F9080}"/>
    <dataValidation allowBlank="1" showInputMessage="1" showErrorMessage="1" prompt="El grado de afectación puede ser " sqref="I8" xr:uid="{3826B56C-6D02-4D0A-97F2-E0C8D7AAFEB8}"/>
    <dataValidation allowBlank="1" showInputMessage="1" showErrorMessage="1" prompt="Que tan factible es que materialize el riesgo?" sqref="H8" xr:uid="{ACE66152-2750-47A6-BCFE-C3FF09AA71D1}"/>
    <dataValidation allowBlank="1" showInputMessage="1" showErrorMessage="1" prompt="Registrar qué factor  que ocasina el riesgo: un facot identtficado el contexto._x000a_O  personas, recursos, estilo de direccion , factores externos, , codiciones ambientales" sqref="F8:G8" xr:uid="{961E8601-F65E-48CC-BCC4-AD7A8F4271F0}"/>
    <dataValidation allowBlank="1" showInputMessage="1" showErrorMessage="1" prompt="Seleccionar el tipo de riesgo teniendo en cuenta que  factor organizaconal afecta. Ver explicacion en hoja " sqref="E8" xr:uid="{5C773ED9-03A8-4653-8231-2E8CE0563425}"/>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080453-2617-4208-A1BC-DF40E8D8CD60}">
  <sheetPr>
    <tabColor theme="7" tint="0.59999389629810485"/>
  </sheetPr>
  <dimension ref="A1:JR34"/>
  <sheetViews>
    <sheetView topLeftCell="H1" zoomScale="71" zoomScaleNormal="71" workbookViewId="0">
      <selection activeCell="R30" sqref="R30:S34"/>
    </sheetView>
  </sheetViews>
  <sheetFormatPr defaultColWidth="11.42578125" defaultRowHeight="15"/>
  <cols>
    <col min="1" max="2" width="18.42578125" style="77" customWidth="1"/>
    <col min="3" max="3" width="15.5703125" customWidth="1"/>
    <col min="4" max="4" width="27.5703125" style="77" customWidth="1"/>
    <col min="5" max="5" width="18" style="151" customWidth="1"/>
    <col min="6" max="6" width="40.140625" customWidth="1"/>
    <col min="7" max="7" width="20.42578125" customWidth="1"/>
    <col min="8" max="8" width="10.42578125" style="152" customWidth="1"/>
    <col min="9" max="9" width="11.42578125" style="152" customWidth="1"/>
    <col min="10" max="10" width="10.140625" style="153" customWidth="1"/>
    <col min="11" max="11" width="11.42578125" style="152" customWidth="1"/>
    <col min="12" max="12" width="10.85546875" style="152" customWidth="1"/>
    <col min="13" max="13" width="18.28515625" style="152"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6"/>
  </cols>
  <sheetData>
    <row r="1" spans="1:278" s="137" customFormat="1" ht="16.5" customHeight="1">
      <c r="A1" s="336"/>
      <c r="B1" s="337"/>
      <c r="C1" s="337"/>
      <c r="D1" s="463" t="s">
        <v>618</v>
      </c>
      <c r="E1" s="463"/>
      <c r="F1" s="463"/>
      <c r="G1" s="463"/>
      <c r="H1" s="463"/>
      <c r="I1" s="463"/>
      <c r="J1" s="463"/>
      <c r="K1" s="463"/>
      <c r="L1" s="463"/>
      <c r="M1" s="463"/>
      <c r="N1" s="463"/>
      <c r="O1" s="463"/>
      <c r="P1" s="463"/>
      <c r="Q1" s="464"/>
      <c r="R1" s="318" t="s">
        <v>257</v>
      </c>
      <c r="S1" s="318"/>
      <c r="T1" s="318"/>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338"/>
      <c r="B2" s="339"/>
      <c r="C2" s="339"/>
      <c r="D2" s="465"/>
      <c r="E2" s="465"/>
      <c r="F2" s="465"/>
      <c r="G2" s="465"/>
      <c r="H2" s="465"/>
      <c r="I2" s="465"/>
      <c r="J2" s="465"/>
      <c r="K2" s="465"/>
      <c r="L2" s="465"/>
      <c r="M2" s="465"/>
      <c r="N2" s="465"/>
      <c r="O2" s="465"/>
      <c r="P2" s="465"/>
      <c r="Q2" s="466"/>
      <c r="R2" s="318"/>
      <c r="S2" s="318"/>
      <c r="T2" s="318"/>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210"/>
      <c r="D3" s="465"/>
      <c r="E3" s="465"/>
      <c r="F3" s="465"/>
      <c r="G3" s="465"/>
      <c r="H3" s="465"/>
      <c r="I3" s="465"/>
      <c r="J3" s="465"/>
      <c r="K3" s="465"/>
      <c r="L3" s="465"/>
      <c r="M3" s="465"/>
      <c r="N3" s="465"/>
      <c r="O3" s="465"/>
      <c r="P3" s="465"/>
      <c r="Q3" s="466"/>
      <c r="R3" s="318"/>
      <c r="S3" s="318"/>
      <c r="T3" s="318"/>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329" t="s">
        <v>258</v>
      </c>
      <c r="B4" s="330"/>
      <c r="C4" s="331"/>
      <c r="D4" s="332" t="str">
        <f>'Mapa Final'!D4</f>
        <v>ADMINISTRACIÓN DE LA SEGURIDAD</v>
      </c>
      <c r="E4" s="333"/>
      <c r="F4" s="333"/>
      <c r="G4" s="333"/>
      <c r="H4" s="333"/>
      <c r="I4" s="333"/>
      <c r="J4" s="333"/>
      <c r="K4" s="333"/>
      <c r="L4" s="333"/>
      <c r="M4" s="333"/>
      <c r="N4" s="334"/>
      <c r="O4" s="335"/>
      <c r="P4" s="335"/>
      <c r="Q4" s="335"/>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329" t="s">
        <v>260</v>
      </c>
      <c r="B5" s="330"/>
      <c r="C5" s="331"/>
      <c r="D5" s="340" t="str">
        <f>'Mapa Final'!D5</f>
        <v>Coadyuvar con la con la seguridad de los funcionarios y empleados de la Rama Judicial coordinando con los organismos de seguridad del Estado, ejecutando proyectos para el fortalecimiento de la seguridad colectiva e individual. Dando cumplimiento a los niveles de trasparencia en el ejercicio de las funciones propias del proceso, aplicando los lineamientos y principios del Sistema de Gestión de la Calidad, Ambiental, seguridad y salud en el trabajo en la Rama Judicial.</v>
      </c>
      <c r="E5" s="341"/>
      <c r="F5" s="341"/>
      <c r="G5" s="341"/>
      <c r="H5" s="341"/>
      <c r="I5" s="341"/>
      <c r="J5" s="341"/>
      <c r="K5" s="341"/>
      <c r="L5" s="341"/>
      <c r="M5" s="341"/>
      <c r="N5" s="342"/>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c r="A6" s="329" t="s">
        <v>262</v>
      </c>
      <c r="B6" s="330"/>
      <c r="C6" s="331"/>
      <c r="D6" s="340" t="str">
        <f>'Mapa Final'!D6</f>
        <v>Este proceso es exclusivo de nivel central.</v>
      </c>
      <c r="E6" s="341"/>
      <c r="F6" s="341"/>
      <c r="G6" s="341"/>
      <c r="H6" s="341"/>
      <c r="I6" s="341"/>
      <c r="J6" s="341"/>
      <c r="K6" s="341"/>
      <c r="L6" s="341"/>
      <c r="M6" s="341"/>
      <c r="N6" s="342"/>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8" customFormat="1" ht="46.5" customHeight="1">
      <c r="A7" s="458" t="s">
        <v>590</v>
      </c>
      <c r="B7" s="459"/>
      <c r="C7" s="459"/>
      <c r="D7" s="459"/>
      <c r="E7" s="459"/>
      <c r="F7" s="460"/>
      <c r="G7" s="154"/>
      <c r="H7" s="461" t="s">
        <v>591</v>
      </c>
      <c r="I7" s="461"/>
      <c r="J7" s="461"/>
      <c r="K7" s="461" t="s">
        <v>592</v>
      </c>
      <c r="L7" s="461"/>
      <c r="M7" s="461"/>
      <c r="N7" s="500" t="s">
        <v>593</v>
      </c>
      <c r="O7" s="496" t="s">
        <v>594</v>
      </c>
      <c r="P7" s="498" t="s">
        <v>595</v>
      </c>
      <c r="Q7" s="499"/>
      <c r="R7" s="498" t="s">
        <v>596</v>
      </c>
      <c r="S7" s="499"/>
      <c r="T7" s="462" t="s">
        <v>615</v>
      </c>
      <c r="U7" s="159"/>
      <c r="V7" s="159"/>
      <c r="W7" s="159"/>
      <c r="X7" s="159"/>
      <c r="Y7" s="159"/>
      <c r="Z7" s="159"/>
      <c r="AA7" s="159"/>
      <c r="AB7" s="159"/>
      <c r="AC7" s="159"/>
      <c r="AD7" s="159"/>
      <c r="AE7" s="159"/>
      <c r="AF7" s="159"/>
      <c r="AG7" s="159"/>
      <c r="AH7" s="159"/>
      <c r="AI7" s="159"/>
      <c r="AJ7" s="159"/>
      <c r="AK7" s="159"/>
      <c r="AL7" s="159"/>
      <c r="AM7" s="159"/>
      <c r="AN7" s="159"/>
      <c r="AO7" s="159"/>
      <c r="AP7" s="159"/>
      <c r="AQ7" s="159"/>
      <c r="AR7" s="159"/>
      <c r="AS7" s="159"/>
      <c r="AT7" s="159"/>
      <c r="AU7" s="159"/>
      <c r="AV7" s="159"/>
      <c r="AW7" s="159"/>
      <c r="AX7" s="159"/>
      <c r="AY7" s="159"/>
      <c r="AZ7" s="159"/>
      <c r="BA7" s="159"/>
      <c r="BB7" s="159"/>
      <c r="BC7" s="159"/>
      <c r="BD7" s="159"/>
      <c r="BE7" s="159"/>
      <c r="BF7" s="159"/>
      <c r="BG7" s="159"/>
      <c r="BH7" s="159"/>
      <c r="BI7" s="159"/>
      <c r="BJ7" s="159"/>
      <c r="BK7" s="159"/>
      <c r="BL7" s="159"/>
      <c r="BM7" s="159"/>
      <c r="BN7" s="159"/>
      <c r="BO7" s="159"/>
      <c r="BP7" s="159"/>
      <c r="BQ7" s="159"/>
      <c r="BR7" s="159"/>
      <c r="BS7" s="159"/>
      <c r="BT7" s="159"/>
      <c r="BU7" s="159"/>
      <c r="BV7" s="159"/>
      <c r="BW7" s="159"/>
      <c r="BX7" s="159"/>
      <c r="BY7" s="159"/>
      <c r="BZ7" s="159"/>
      <c r="CA7" s="159"/>
      <c r="CB7" s="159"/>
      <c r="CC7" s="159"/>
      <c r="CD7" s="159"/>
      <c r="CE7" s="159"/>
      <c r="CF7" s="159"/>
      <c r="CG7" s="159"/>
      <c r="CH7" s="159"/>
      <c r="CI7" s="159"/>
      <c r="CJ7" s="159"/>
      <c r="CK7" s="159"/>
      <c r="CL7" s="159"/>
      <c r="CM7" s="159"/>
      <c r="CN7" s="159"/>
      <c r="CO7" s="159"/>
      <c r="CP7" s="159"/>
      <c r="CQ7" s="159"/>
      <c r="CR7" s="159"/>
      <c r="CS7" s="159"/>
      <c r="CT7" s="159"/>
      <c r="CU7" s="159"/>
      <c r="CV7" s="159"/>
      <c r="CW7" s="159"/>
      <c r="CX7" s="159"/>
      <c r="CY7" s="159"/>
      <c r="CZ7" s="159"/>
      <c r="DA7" s="159"/>
      <c r="DB7" s="159"/>
      <c r="DC7" s="159"/>
      <c r="DD7" s="159"/>
      <c r="DE7" s="159"/>
      <c r="DF7" s="159"/>
      <c r="DG7" s="159"/>
      <c r="DH7" s="159"/>
      <c r="DI7" s="159"/>
      <c r="DJ7" s="159"/>
      <c r="DK7" s="159"/>
      <c r="DL7" s="159"/>
      <c r="DM7" s="159"/>
      <c r="DN7" s="159"/>
      <c r="DO7" s="159"/>
      <c r="DP7" s="159"/>
      <c r="DQ7" s="159"/>
      <c r="DR7" s="159"/>
      <c r="DS7" s="159"/>
      <c r="DT7" s="159"/>
      <c r="DU7" s="159"/>
      <c r="DV7" s="159"/>
      <c r="DW7" s="159"/>
      <c r="DX7" s="159"/>
      <c r="DY7" s="159"/>
      <c r="DZ7" s="159"/>
      <c r="EA7" s="159"/>
      <c r="EB7" s="159"/>
      <c r="EC7" s="159"/>
      <c r="ED7" s="159"/>
      <c r="EE7" s="159"/>
      <c r="EF7" s="159"/>
      <c r="EG7" s="159"/>
      <c r="EH7" s="159"/>
      <c r="EI7" s="159"/>
      <c r="EJ7" s="159"/>
      <c r="EK7" s="159"/>
      <c r="EL7" s="159"/>
      <c r="EM7" s="159"/>
      <c r="EN7" s="159"/>
      <c r="EO7" s="159"/>
      <c r="EP7" s="159"/>
      <c r="EQ7" s="159"/>
      <c r="ER7" s="159"/>
      <c r="ES7" s="159"/>
      <c r="ET7" s="159"/>
      <c r="EU7" s="159"/>
      <c r="EV7" s="159"/>
      <c r="EW7" s="159"/>
      <c r="EX7" s="159"/>
      <c r="EY7" s="159"/>
      <c r="EZ7" s="159"/>
      <c r="FA7" s="159"/>
      <c r="FB7" s="159"/>
      <c r="FC7" s="159"/>
      <c r="FD7" s="159"/>
      <c r="FE7" s="159"/>
      <c r="FF7" s="159"/>
      <c r="FG7" s="159"/>
      <c r="FH7" s="159"/>
      <c r="FI7" s="159"/>
      <c r="FJ7" s="159"/>
      <c r="FK7" s="159"/>
      <c r="FL7" s="159"/>
      <c r="FM7" s="159"/>
      <c r="FN7" s="159"/>
      <c r="FO7" s="159"/>
      <c r="FP7" s="159"/>
      <c r="FQ7" s="159"/>
      <c r="FR7" s="159"/>
      <c r="FS7" s="159"/>
      <c r="FT7" s="159"/>
    </row>
    <row r="8" spans="1:278" s="149" customFormat="1" ht="60.95" customHeight="1">
      <c r="A8" s="162" t="s">
        <v>29</v>
      </c>
      <c r="B8" s="162" t="s">
        <v>270</v>
      </c>
      <c r="C8" s="163" t="s">
        <v>210</v>
      </c>
      <c r="D8" s="155" t="s">
        <v>271</v>
      </c>
      <c r="E8" s="224" t="s">
        <v>214</v>
      </c>
      <c r="F8" s="224" t="s">
        <v>216</v>
      </c>
      <c r="G8" s="224" t="s">
        <v>218</v>
      </c>
      <c r="H8" s="156" t="s">
        <v>598</v>
      </c>
      <c r="I8" s="156" t="s">
        <v>566</v>
      </c>
      <c r="J8" s="156" t="s">
        <v>599</v>
      </c>
      <c r="K8" s="156" t="s">
        <v>598</v>
      </c>
      <c r="L8" s="156" t="s">
        <v>600</v>
      </c>
      <c r="M8" s="156" t="s">
        <v>599</v>
      </c>
      <c r="N8" s="500"/>
      <c r="O8" s="497"/>
      <c r="P8" s="157" t="s">
        <v>601</v>
      </c>
      <c r="Q8" s="157" t="s">
        <v>602</v>
      </c>
      <c r="R8" s="157" t="s">
        <v>603</v>
      </c>
      <c r="S8" s="157" t="s">
        <v>604</v>
      </c>
      <c r="T8" s="462"/>
      <c r="U8" s="160"/>
      <c r="V8" s="160"/>
      <c r="W8" s="160"/>
      <c r="X8" s="160"/>
      <c r="Y8" s="160"/>
      <c r="Z8" s="160"/>
      <c r="AA8" s="160"/>
      <c r="AB8" s="160"/>
      <c r="AC8" s="160"/>
      <c r="AD8" s="160"/>
      <c r="AE8" s="160"/>
      <c r="AF8" s="160"/>
      <c r="AG8" s="160"/>
      <c r="AH8" s="160"/>
      <c r="AI8" s="160"/>
      <c r="AJ8" s="160"/>
      <c r="AK8" s="160"/>
      <c r="AL8" s="160"/>
      <c r="AM8" s="160"/>
      <c r="AN8" s="160"/>
      <c r="AO8" s="160"/>
      <c r="AP8" s="160"/>
      <c r="AQ8" s="160"/>
      <c r="AR8" s="160"/>
      <c r="AS8" s="160"/>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0"/>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60"/>
      <c r="CV8" s="160"/>
      <c r="CW8" s="160"/>
      <c r="CX8" s="160"/>
      <c r="CY8" s="160"/>
      <c r="CZ8" s="160"/>
      <c r="DA8" s="160"/>
      <c r="DB8" s="160"/>
      <c r="DC8" s="160"/>
      <c r="DD8" s="160"/>
      <c r="DE8" s="160"/>
      <c r="DF8" s="160"/>
      <c r="DG8" s="160"/>
      <c r="DH8" s="160"/>
      <c r="DI8" s="160"/>
      <c r="DJ8" s="160"/>
      <c r="DK8" s="160"/>
      <c r="DL8" s="160"/>
      <c r="DM8" s="160"/>
      <c r="DN8" s="160"/>
      <c r="DO8" s="160"/>
      <c r="DP8" s="160"/>
      <c r="DQ8" s="160"/>
      <c r="DR8" s="160"/>
      <c r="DS8" s="160"/>
      <c r="DT8" s="160"/>
      <c r="DU8" s="160"/>
      <c r="DV8" s="160"/>
      <c r="DW8" s="160"/>
      <c r="DX8" s="160"/>
      <c r="DY8" s="160"/>
      <c r="DZ8" s="160"/>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60"/>
      <c r="FF8" s="160"/>
      <c r="FG8" s="160"/>
      <c r="FH8" s="160"/>
      <c r="FI8" s="160"/>
      <c r="FJ8" s="160"/>
      <c r="FK8" s="160"/>
      <c r="FL8" s="160"/>
      <c r="FM8" s="160"/>
      <c r="FN8" s="160"/>
      <c r="FO8" s="160"/>
      <c r="FP8" s="160"/>
      <c r="FQ8" s="160"/>
      <c r="FR8" s="160"/>
      <c r="FS8" s="160"/>
      <c r="FT8" s="160"/>
    </row>
    <row r="9" spans="1:278" s="150" customFormat="1" ht="10.5" customHeight="1">
      <c r="A9" s="501"/>
      <c r="B9" s="502"/>
      <c r="C9" s="502"/>
      <c r="D9" s="502"/>
      <c r="E9" s="502"/>
      <c r="F9" s="502"/>
      <c r="G9" s="502"/>
      <c r="H9" s="502"/>
      <c r="I9" s="502"/>
      <c r="J9" s="502"/>
      <c r="K9" s="502"/>
      <c r="L9" s="502"/>
      <c r="M9" s="502"/>
      <c r="N9" s="502"/>
      <c r="T9" s="158"/>
      <c r="U9" s="161"/>
      <c r="V9" s="161"/>
      <c r="W9" s="161"/>
      <c r="X9" s="161"/>
      <c r="Y9" s="161"/>
      <c r="Z9" s="161"/>
      <c r="AA9" s="161"/>
      <c r="AB9" s="161"/>
      <c r="AC9" s="161"/>
      <c r="AD9" s="161"/>
      <c r="AE9" s="161"/>
      <c r="AF9" s="161"/>
      <c r="AG9" s="161"/>
      <c r="AH9" s="161"/>
      <c r="AI9" s="161"/>
      <c r="AJ9" s="161"/>
      <c r="AK9" s="161"/>
      <c r="AL9" s="161"/>
      <c r="AM9" s="161"/>
      <c r="AN9" s="161"/>
      <c r="AO9" s="161"/>
      <c r="AP9" s="161"/>
      <c r="AQ9" s="161"/>
      <c r="AR9" s="161"/>
      <c r="AS9" s="161"/>
      <c r="AT9" s="161"/>
      <c r="AU9" s="161"/>
      <c r="AV9" s="161"/>
      <c r="AW9" s="161"/>
      <c r="AX9" s="161"/>
      <c r="AY9" s="161"/>
      <c r="AZ9" s="161"/>
      <c r="BA9" s="161"/>
      <c r="BB9" s="161"/>
      <c r="BC9" s="161"/>
      <c r="BD9" s="161"/>
      <c r="BE9" s="161"/>
      <c r="BF9" s="161"/>
      <c r="BG9" s="161"/>
      <c r="BH9" s="161"/>
      <c r="BI9" s="161"/>
      <c r="BJ9" s="161"/>
      <c r="BK9" s="161"/>
      <c r="BL9" s="161"/>
      <c r="BM9" s="161"/>
      <c r="BN9" s="161"/>
      <c r="BO9" s="161"/>
      <c r="BP9" s="161"/>
      <c r="BQ9" s="161"/>
      <c r="BR9" s="161"/>
      <c r="BS9" s="161"/>
      <c r="BT9" s="161"/>
      <c r="BU9" s="161"/>
      <c r="BV9" s="161"/>
      <c r="BW9" s="161"/>
      <c r="BX9" s="161"/>
      <c r="BY9" s="161"/>
      <c r="BZ9" s="161"/>
      <c r="CA9" s="161"/>
      <c r="CB9" s="161"/>
      <c r="CC9" s="161"/>
      <c r="CD9" s="161"/>
      <c r="CE9" s="161"/>
      <c r="CF9" s="161"/>
      <c r="CG9" s="161"/>
      <c r="CH9" s="161"/>
      <c r="CI9" s="161"/>
      <c r="CJ9" s="161"/>
      <c r="CK9" s="161"/>
      <c r="CL9" s="161"/>
      <c r="CM9" s="161"/>
      <c r="CN9" s="161"/>
      <c r="CO9" s="161"/>
      <c r="CP9" s="161"/>
      <c r="CQ9" s="161"/>
      <c r="CR9" s="161"/>
      <c r="CS9" s="161"/>
      <c r="CT9" s="161"/>
      <c r="CU9" s="161"/>
      <c r="CV9" s="161"/>
      <c r="CW9" s="161"/>
      <c r="CX9" s="161"/>
      <c r="CY9" s="161"/>
      <c r="CZ9" s="161"/>
      <c r="DA9" s="161"/>
      <c r="DB9" s="161"/>
      <c r="DC9" s="161"/>
      <c r="DD9" s="161"/>
      <c r="DE9" s="161"/>
      <c r="DF9" s="161"/>
      <c r="DG9" s="161"/>
      <c r="DH9" s="161"/>
      <c r="DI9" s="161"/>
      <c r="DJ9" s="161"/>
      <c r="DK9" s="161"/>
      <c r="DL9" s="161"/>
      <c r="DM9" s="161"/>
      <c r="DN9" s="161"/>
      <c r="DO9" s="161"/>
      <c r="DP9" s="161"/>
      <c r="DQ9" s="161"/>
      <c r="DR9" s="161"/>
      <c r="DS9" s="161"/>
      <c r="DT9" s="161"/>
      <c r="DU9" s="161"/>
      <c r="DV9" s="161"/>
      <c r="DW9" s="161"/>
      <c r="DX9" s="161"/>
      <c r="DY9" s="161"/>
      <c r="DZ9" s="161"/>
      <c r="EA9" s="161"/>
      <c r="EB9" s="161"/>
      <c r="EC9" s="161"/>
      <c r="ED9" s="161"/>
      <c r="EE9" s="161"/>
      <c r="EF9" s="161"/>
      <c r="EG9" s="161"/>
      <c r="EH9" s="161"/>
      <c r="EI9" s="161"/>
      <c r="EJ9" s="161"/>
      <c r="EK9" s="161"/>
      <c r="EL9" s="161"/>
      <c r="EM9" s="161"/>
      <c r="EN9" s="161"/>
      <c r="EO9" s="161"/>
      <c r="EP9" s="161"/>
      <c r="EQ9" s="161"/>
      <c r="ER9" s="161"/>
      <c r="ES9" s="161"/>
      <c r="ET9" s="161"/>
      <c r="EU9" s="161"/>
      <c r="EV9" s="161"/>
      <c r="EW9" s="161"/>
      <c r="EX9" s="161"/>
      <c r="EY9" s="161"/>
      <c r="EZ9" s="161"/>
      <c r="FA9" s="161"/>
      <c r="FB9" s="161"/>
      <c r="FC9" s="161"/>
      <c r="FD9" s="161"/>
      <c r="FE9" s="161"/>
      <c r="FF9" s="161"/>
      <c r="FG9" s="161"/>
      <c r="FH9" s="161"/>
      <c r="FI9" s="161"/>
      <c r="FJ9" s="161"/>
      <c r="FK9" s="161"/>
      <c r="FL9" s="161"/>
      <c r="FM9" s="161"/>
      <c r="FN9" s="161"/>
      <c r="FO9" s="161"/>
      <c r="FP9" s="161"/>
      <c r="FQ9" s="161"/>
      <c r="FR9" s="161"/>
      <c r="FS9" s="161"/>
      <c r="FT9" s="161"/>
    </row>
    <row r="10" spans="1:278">
      <c r="A10" s="471">
        <f>'Mapa Final'!A10</f>
        <v>1</v>
      </c>
      <c r="B10" s="469" t="str">
        <f>'Mapa Final'!B10</f>
        <v>Corrupción</v>
      </c>
      <c r="C10" s="474" t="str">
        <f>'Mapa Final'!C10</f>
        <v>Reputacional(Corrupción)</v>
      </c>
      <c r="D10" s="474" t="str">
        <f>'Mapa Final'!D10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10" s="477" t="str">
        <f>'Mapa Final'!E10</f>
        <v xml:space="preserve">Carencia de transparencia, etica y valores . </v>
      </c>
      <c r="F10" s="477" t="str">
        <f>'Mapa Final'!F10</f>
        <v xml:space="preserve">Posibilidad de actos indebidos de  los servidores judiciales debido a  la carencia en transparencia, etica y valores </v>
      </c>
      <c r="G10" s="477" t="str">
        <f>'Mapa Final'!G10</f>
        <v>Fraude Interno</v>
      </c>
      <c r="H10" s="489" t="str">
        <f>'Mapa Final'!I10</f>
        <v>Media</v>
      </c>
      <c r="I10" s="492" t="str">
        <f>'Mapa Final'!L10</f>
        <v>Mayor</v>
      </c>
      <c r="J10" s="480" t="str">
        <f>'Mapa Final'!N10</f>
        <v xml:space="preserve">Alto </v>
      </c>
      <c r="K10" s="483" t="str">
        <f>'Mapa Final'!AA10</f>
        <v>Muy Baja</v>
      </c>
      <c r="L10" s="483" t="str">
        <f>'Mapa Final'!AE10</f>
        <v>Mayor</v>
      </c>
      <c r="M10" s="486" t="str">
        <f>'Mapa Final'!AG10</f>
        <v xml:space="preserve">Alto </v>
      </c>
      <c r="N10" s="483" t="str">
        <f>'Mapa Final'!AH10</f>
        <v>Evitar</v>
      </c>
      <c r="O10" s="506" t="s">
        <v>605</v>
      </c>
      <c r="P10" s="509"/>
      <c r="Q10" s="512" t="s">
        <v>10</v>
      </c>
      <c r="R10" s="452">
        <v>45200</v>
      </c>
      <c r="S10" s="452">
        <v>45291</v>
      </c>
      <c r="T10" s="503" t="s">
        <v>606</v>
      </c>
    </row>
    <row r="11" spans="1:278">
      <c r="A11" s="472"/>
      <c r="B11" s="520"/>
      <c r="C11" s="475"/>
      <c r="D11" s="475"/>
      <c r="E11" s="478"/>
      <c r="F11" s="478"/>
      <c r="G11" s="478"/>
      <c r="H11" s="490"/>
      <c r="I11" s="493"/>
      <c r="J11" s="481"/>
      <c r="K11" s="484"/>
      <c r="L11" s="484"/>
      <c r="M11" s="487"/>
      <c r="N11" s="484"/>
      <c r="O11" s="507"/>
      <c r="P11" s="510"/>
      <c r="Q11" s="513"/>
      <c r="R11" s="451"/>
      <c r="S11" s="451"/>
      <c r="T11" s="504"/>
    </row>
    <row r="12" spans="1:278">
      <c r="A12" s="472"/>
      <c r="B12" s="520"/>
      <c r="C12" s="475"/>
      <c r="D12" s="475"/>
      <c r="E12" s="478"/>
      <c r="F12" s="478"/>
      <c r="G12" s="478"/>
      <c r="H12" s="490"/>
      <c r="I12" s="493"/>
      <c r="J12" s="481"/>
      <c r="K12" s="484"/>
      <c r="L12" s="484"/>
      <c r="M12" s="487"/>
      <c r="N12" s="484"/>
      <c r="O12" s="507"/>
      <c r="P12" s="510"/>
      <c r="Q12" s="513"/>
      <c r="R12" s="451"/>
      <c r="S12" s="451"/>
      <c r="T12" s="504"/>
    </row>
    <row r="13" spans="1:278">
      <c r="A13" s="472"/>
      <c r="B13" s="520"/>
      <c r="C13" s="475"/>
      <c r="D13" s="475"/>
      <c r="E13" s="478"/>
      <c r="F13" s="478"/>
      <c r="G13" s="478"/>
      <c r="H13" s="490"/>
      <c r="I13" s="493"/>
      <c r="J13" s="481"/>
      <c r="K13" s="484"/>
      <c r="L13" s="484"/>
      <c r="M13" s="487"/>
      <c r="N13" s="484"/>
      <c r="O13" s="507"/>
      <c r="P13" s="510"/>
      <c r="Q13" s="513"/>
      <c r="R13" s="451"/>
      <c r="S13" s="451"/>
      <c r="T13" s="504"/>
    </row>
    <row r="14" spans="1:278" ht="277.5" customHeight="1">
      <c r="A14" s="473"/>
      <c r="B14" s="521"/>
      <c r="C14" s="476"/>
      <c r="D14" s="476"/>
      <c r="E14" s="479"/>
      <c r="F14" s="479"/>
      <c r="G14" s="479"/>
      <c r="H14" s="491"/>
      <c r="I14" s="494"/>
      <c r="J14" s="482"/>
      <c r="K14" s="485"/>
      <c r="L14" s="485"/>
      <c r="M14" s="488"/>
      <c r="N14" s="485"/>
      <c r="O14" s="508"/>
      <c r="P14" s="511"/>
      <c r="Q14" s="514"/>
      <c r="R14" s="451"/>
      <c r="S14" s="451"/>
      <c r="T14" s="505"/>
    </row>
    <row r="15" spans="1:278">
      <c r="A15" s="471">
        <f>'Mapa Final'!A15</f>
        <v>2</v>
      </c>
      <c r="B15" s="469" t="str">
        <f>'Mapa Final'!B15</f>
        <v>Interrupción o demora en el Servicio Público de Administrar  Justicia.</v>
      </c>
      <c r="C15" s="474" t="str">
        <f>'Mapa Final'!C15</f>
        <v>Afectación en la Prestación del Servicio de Justicia</v>
      </c>
      <c r="D15" s="474" t="str">
        <f>'Mapa Final'!D15</f>
        <v>1. Paros que afecten la prestación del servicio.  
2. Huelgas, protestas ciudadana
3. Disturbios o hechos violentos
4.Pandemia
5.Emergencias Ambientales</v>
      </c>
      <c r="E15" s="477" t="str">
        <f>'Mapa Final'!E15</f>
        <v>Suceso de fuerza mayor que imposibilitan la gestión judicial</v>
      </c>
      <c r="F15" s="477" t="str">
        <f>'Mapa Final'!F15</f>
        <v>Posibilidad de  afectación en la Prestación del Servicio de Justicia debido a un suceso de fuerza mayor que imposibilita la gestión judicial</v>
      </c>
      <c r="G15" s="477" t="str">
        <f>'Mapa Final'!G15</f>
        <v>Usuarios, productos y prácticas organizacionales</v>
      </c>
      <c r="H15" s="489" t="str">
        <f>'Mapa Final'!I15</f>
        <v>Media</v>
      </c>
      <c r="I15" s="492" t="str">
        <f>'Mapa Final'!L15</f>
        <v>Moderado</v>
      </c>
      <c r="J15" s="480" t="str">
        <f>'Mapa Final'!N15</f>
        <v>Moderado</v>
      </c>
      <c r="K15" s="483" t="str">
        <f>'Mapa Final'!AA15</f>
        <v>Muy Baja</v>
      </c>
      <c r="L15" s="483" t="str">
        <f>'Mapa Final'!AE15</f>
        <v>Mayor</v>
      </c>
      <c r="M15" s="486" t="str">
        <f>'Mapa Final'!AG15</f>
        <v xml:space="preserve">Alto </v>
      </c>
      <c r="N15" s="483" t="str">
        <f>'Mapa Final'!AH15</f>
        <v>Reducir(mitigar)</v>
      </c>
      <c r="O15" s="506" t="s">
        <v>607</v>
      </c>
      <c r="P15" s="517"/>
      <c r="Q15" s="509" t="s">
        <v>10</v>
      </c>
      <c r="R15" s="452">
        <v>45200</v>
      </c>
      <c r="S15" s="452">
        <v>45291</v>
      </c>
      <c r="T15" s="506" t="s">
        <v>608</v>
      </c>
    </row>
    <row r="16" spans="1:278">
      <c r="A16" s="472"/>
      <c r="B16" s="520"/>
      <c r="C16" s="475"/>
      <c r="D16" s="475"/>
      <c r="E16" s="478"/>
      <c r="F16" s="478"/>
      <c r="G16" s="478"/>
      <c r="H16" s="490"/>
      <c r="I16" s="493"/>
      <c r="J16" s="481"/>
      <c r="K16" s="484"/>
      <c r="L16" s="484"/>
      <c r="M16" s="487"/>
      <c r="N16" s="484"/>
      <c r="O16" s="515"/>
      <c r="P16" s="518"/>
      <c r="Q16" s="510"/>
      <c r="R16" s="451"/>
      <c r="S16" s="451"/>
      <c r="T16" s="515"/>
    </row>
    <row r="17" spans="1:20">
      <c r="A17" s="472"/>
      <c r="B17" s="520"/>
      <c r="C17" s="475"/>
      <c r="D17" s="475"/>
      <c r="E17" s="478"/>
      <c r="F17" s="478"/>
      <c r="G17" s="478"/>
      <c r="H17" s="490"/>
      <c r="I17" s="493"/>
      <c r="J17" s="481"/>
      <c r="K17" s="484"/>
      <c r="L17" s="484"/>
      <c r="M17" s="487"/>
      <c r="N17" s="484"/>
      <c r="O17" s="515"/>
      <c r="P17" s="518"/>
      <c r="Q17" s="510"/>
      <c r="R17" s="451"/>
      <c r="S17" s="451"/>
      <c r="T17" s="515"/>
    </row>
    <row r="18" spans="1:20">
      <c r="A18" s="472"/>
      <c r="B18" s="520"/>
      <c r="C18" s="475"/>
      <c r="D18" s="475"/>
      <c r="E18" s="478"/>
      <c r="F18" s="478"/>
      <c r="G18" s="478"/>
      <c r="H18" s="490"/>
      <c r="I18" s="493"/>
      <c r="J18" s="481"/>
      <c r="K18" s="484"/>
      <c r="L18" s="484"/>
      <c r="M18" s="487"/>
      <c r="N18" s="484"/>
      <c r="O18" s="515"/>
      <c r="P18" s="518"/>
      <c r="Q18" s="510"/>
      <c r="R18" s="451"/>
      <c r="S18" s="451"/>
      <c r="T18" s="515"/>
    </row>
    <row r="19" spans="1:20" ht="102.75" customHeight="1">
      <c r="A19" s="473"/>
      <c r="B19" s="521"/>
      <c r="C19" s="476"/>
      <c r="D19" s="476"/>
      <c r="E19" s="479"/>
      <c r="F19" s="479"/>
      <c r="G19" s="479"/>
      <c r="H19" s="491"/>
      <c r="I19" s="494"/>
      <c r="J19" s="482"/>
      <c r="K19" s="485"/>
      <c r="L19" s="485"/>
      <c r="M19" s="488"/>
      <c r="N19" s="485"/>
      <c r="O19" s="516"/>
      <c r="P19" s="519"/>
      <c r="Q19" s="511"/>
      <c r="R19" s="451"/>
      <c r="S19" s="451"/>
      <c r="T19" s="516"/>
    </row>
    <row r="20" spans="1:20">
      <c r="A20" s="471">
        <f>'Mapa Final'!A20</f>
        <v>3</v>
      </c>
      <c r="B20" s="469" t="str">
        <f>'Mapa Final'!B20</f>
        <v>Inaplicabilidad de la normavidad ambiental vigente</v>
      </c>
      <c r="C20" s="474" t="str">
        <f>'Mapa Final'!C20</f>
        <v xml:space="preserve"> Afectación Ambiental</v>
      </c>
      <c r="D20" s="474" t="str">
        <f>'Mapa Final'!D20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20" s="477" t="str">
        <f>'Mapa Final'!E20</f>
        <v>Desconocimiento de los lineamientos ambientales y normatividad  ambiental vigente</v>
      </c>
      <c r="F20" s="477" t="str">
        <f>'Mapa Final'!F20</f>
        <v>Posibilidad de afectación ambiental debido al desconocimiento de las lineamientos ambientales y normatividad ambiental vigente</v>
      </c>
      <c r="G20" s="477" t="str">
        <f>'Mapa Final'!G20</f>
        <v>Eventos Ambientales Internos</v>
      </c>
      <c r="H20" s="489" t="str">
        <f>'Mapa Final'!I20</f>
        <v>Media</v>
      </c>
      <c r="I20" s="492" t="str">
        <f>'Mapa Final'!L20</f>
        <v>Moderado</v>
      </c>
      <c r="J20" s="480" t="str">
        <f>'Mapa Final'!N20</f>
        <v>Moderado</v>
      </c>
      <c r="K20" s="483" t="str">
        <f>'Mapa Final'!AA20</f>
        <v>Baja</v>
      </c>
      <c r="L20" s="483" t="str">
        <f>'Mapa Final'!AE20</f>
        <v>Mayor</v>
      </c>
      <c r="M20" s="486" t="str">
        <f>'Mapa Final'!AG20</f>
        <v xml:space="preserve">Alto </v>
      </c>
      <c r="N20" s="483" t="str">
        <f>'Mapa Final'!AH20</f>
        <v>Reducir(mitigar)</v>
      </c>
      <c r="O20" s="506" t="s">
        <v>609</v>
      </c>
      <c r="P20" s="517"/>
      <c r="Q20" s="512" t="s">
        <v>10</v>
      </c>
      <c r="R20" s="452">
        <v>45200</v>
      </c>
      <c r="S20" s="452">
        <v>45291</v>
      </c>
      <c r="T20" s="503" t="s">
        <v>610</v>
      </c>
    </row>
    <row r="21" spans="1:20">
      <c r="A21" s="472"/>
      <c r="B21" s="520"/>
      <c r="C21" s="475"/>
      <c r="D21" s="475"/>
      <c r="E21" s="478"/>
      <c r="F21" s="478"/>
      <c r="G21" s="478"/>
      <c r="H21" s="490"/>
      <c r="I21" s="493"/>
      <c r="J21" s="481"/>
      <c r="K21" s="484"/>
      <c r="L21" s="484"/>
      <c r="M21" s="487"/>
      <c r="N21" s="484"/>
      <c r="O21" s="507"/>
      <c r="P21" s="518"/>
      <c r="Q21" s="513"/>
      <c r="R21" s="451"/>
      <c r="S21" s="451"/>
      <c r="T21" s="504"/>
    </row>
    <row r="22" spans="1:20">
      <c r="A22" s="472"/>
      <c r="B22" s="520"/>
      <c r="C22" s="475"/>
      <c r="D22" s="475"/>
      <c r="E22" s="478"/>
      <c r="F22" s="478"/>
      <c r="G22" s="478"/>
      <c r="H22" s="490"/>
      <c r="I22" s="493"/>
      <c r="J22" s="481"/>
      <c r="K22" s="484"/>
      <c r="L22" s="484"/>
      <c r="M22" s="487"/>
      <c r="N22" s="484"/>
      <c r="O22" s="507"/>
      <c r="P22" s="518"/>
      <c r="Q22" s="513"/>
      <c r="R22" s="451"/>
      <c r="S22" s="451"/>
      <c r="T22" s="504"/>
    </row>
    <row r="23" spans="1:20">
      <c r="A23" s="472"/>
      <c r="B23" s="520"/>
      <c r="C23" s="475"/>
      <c r="D23" s="475"/>
      <c r="E23" s="478"/>
      <c r="F23" s="478"/>
      <c r="G23" s="478"/>
      <c r="H23" s="490"/>
      <c r="I23" s="493"/>
      <c r="J23" s="481"/>
      <c r="K23" s="484"/>
      <c r="L23" s="484"/>
      <c r="M23" s="487"/>
      <c r="N23" s="484"/>
      <c r="O23" s="507"/>
      <c r="P23" s="518"/>
      <c r="Q23" s="513"/>
      <c r="R23" s="451"/>
      <c r="S23" s="451"/>
      <c r="T23" s="504"/>
    </row>
    <row r="24" spans="1:20" ht="278.25" customHeight="1">
      <c r="A24" s="473"/>
      <c r="B24" s="521"/>
      <c r="C24" s="476"/>
      <c r="D24" s="476"/>
      <c r="E24" s="479"/>
      <c r="F24" s="479"/>
      <c r="G24" s="479"/>
      <c r="H24" s="491"/>
      <c r="I24" s="494"/>
      <c r="J24" s="482"/>
      <c r="K24" s="485"/>
      <c r="L24" s="485"/>
      <c r="M24" s="488"/>
      <c r="N24" s="485"/>
      <c r="O24" s="508"/>
      <c r="P24" s="519"/>
      <c r="Q24" s="514"/>
      <c r="R24" s="451"/>
      <c r="S24" s="451"/>
      <c r="T24" s="505"/>
    </row>
    <row r="25" spans="1:20">
      <c r="A25" s="471">
        <f>'Mapa Final'!A21</f>
        <v>4</v>
      </c>
      <c r="B25" s="469" t="str">
        <f>'Mapa Final'!B21</f>
        <v>Atentados</v>
      </c>
      <c r="C25" s="474" t="str">
        <f>'Mapa Final'!C21</f>
        <v>Vulneración de los derechos fundamentales de los ciudadanos</v>
      </c>
      <c r="D25" s="474" t="str">
        <f>'Mapa Final'!D21</f>
        <v>Inconformidad de personas involucradas en los procesos a Cargo de la Administración de Justicia</v>
      </c>
      <c r="E25" s="477" t="str">
        <f>'Mapa Final'!E21</f>
        <v xml:space="preserve">violencia y ausencia de valores: tolerancia, respeto </v>
      </c>
      <c r="F25" s="477" t="str">
        <f>'Mapa Final'!F21</f>
        <v>Eventos contra la integridad de Funcionarios y Empleados Judiciales en el ejercicio de Administrar Justicia</v>
      </c>
      <c r="G25" s="477" t="str">
        <f>'Mapa Final'!G21</f>
        <v>Ejecución y Administración de Procesos</v>
      </c>
      <c r="H25" s="489" t="str">
        <f>'Mapa Final'!I21</f>
        <v>Media</v>
      </c>
      <c r="I25" s="492" t="str">
        <f>'Mapa Final'!L21</f>
        <v>Catastrófico</v>
      </c>
      <c r="J25" s="480" t="str">
        <f>'Mapa Final'!N21</f>
        <v>Extremo</v>
      </c>
      <c r="K25" s="483" t="str">
        <f>'Mapa Final'!AA21</f>
        <v>Muy Baja</v>
      </c>
      <c r="L25" s="483" t="str">
        <f>'Mapa Final'!AE21</f>
        <v>Mayor</v>
      </c>
      <c r="M25" s="486" t="str">
        <f>'Mapa Final'!AG21</f>
        <v xml:space="preserve">Alto </v>
      </c>
      <c r="N25" s="483" t="str">
        <f>'Mapa Final'!AH21</f>
        <v>Evitar</v>
      </c>
      <c r="O25" s="506" t="s">
        <v>611</v>
      </c>
      <c r="P25" s="517"/>
      <c r="Q25" s="509" t="s">
        <v>10</v>
      </c>
      <c r="R25" s="452">
        <v>45200</v>
      </c>
      <c r="S25" s="452">
        <v>45291</v>
      </c>
      <c r="T25" s="506" t="s">
        <v>616</v>
      </c>
    </row>
    <row r="26" spans="1:20">
      <c r="A26" s="472"/>
      <c r="B26" s="520"/>
      <c r="C26" s="475"/>
      <c r="D26" s="475"/>
      <c r="E26" s="478"/>
      <c r="F26" s="478"/>
      <c r="G26" s="478"/>
      <c r="H26" s="490"/>
      <c r="I26" s="493"/>
      <c r="J26" s="481"/>
      <c r="K26" s="484"/>
      <c r="L26" s="484"/>
      <c r="M26" s="487"/>
      <c r="N26" s="484"/>
      <c r="O26" s="515"/>
      <c r="P26" s="518"/>
      <c r="Q26" s="510"/>
      <c r="R26" s="451"/>
      <c r="S26" s="451"/>
      <c r="T26" s="515"/>
    </row>
    <row r="27" spans="1:20">
      <c r="A27" s="472"/>
      <c r="B27" s="520"/>
      <c r="C27" s="475"/>
      <c r="D27" s="475"/>
      <c r="E27" s="478"/>
      <c r="F27" s="478"/>
      <c r="G27" s="478"/>
      <c r="H27" s="490"/>
      <c r="I27" s="493"/>
      <c r="J27" s="481"/>
      <c r="K27" s="484"/>
      <c r="L27" s="484"/>
      <c r="M27" s="487"/>
      <c r="N27" s="484"/>
      <c r="O27" s="515"/>
      <c r="P27" s="518"/>
      <c r="Q27" s="510"/>
      <c r="R27" s="451"/>
      <c r="S27" s="451"/>
      <c r="T27" s="515"/>
    </row>
    <row r="28" spans="1:20">
      <c r="A28" s="472"/>
      <c r="B28" s="520"/>
      <c r="C28" s="475"/>
      <c r="D28" s="475"/>
      <c r="E28" s="478"/>
      <c r="F28" s="478"/>
      <c r="G28" s="478"/>
      <c r="H28" s="490"/>
      <c r="I28" s="493"/>
      <c r="J28" s="481"/>
      <c r="K28" s="484"/>
      <c r="L28" s="484"/>
      <c r="M28" s="487"/>
      <c r="N28" s="484"/>
      <c r="O28" s="515"/>
      <c r="P28" s="518"/>
      <c r="Q28" s="510"/>
      <c r="R28" s="451"/>
      <c r="S28" s="451"/>
      <c r="T28" s="515"/>
    </row>
    <row r="29" spans="1:20" ht="15.75" customHeight="1">
      <c r="A29" s="473"/>
      <c r="B29" s="521"/>
      <c r="C29" s="476"/>
      <c r="D29" s="476"/>
      <c r="E29" s="479"/>
      <c r="F29" s="479"/>
      <c r="G29" s="479"/>
      <c r="H29" s="491"/>
      <c r="I29" s="494"/>
      <c r="J29" s="482"/>
      <c r="K29" s="485"/>
      <c r="L29" s="485"/>
      <c r="M29" s="488"/>
      <c r="N29" s="485"/>
      <c r="O29" s="516"/>
      <c r="P29" s="519"/>
      <c r="Q29" s="511"/>
      <c r="R29" s="451"/>
      <c r="S29" s="451"/>
      <c r="T29" s="516"/>
    </row>
    <row r="30" spans="1:20">
      <c r="A30" s="471">
        <f>'Mapa Final'!A25</f>
        <v>5</v>
      </c>
      <c r="B30" s="469" t="str">
        <f>'Mapa Final'!B25</f>
        <v>Incendios</v>
      </c>
      <c r="C30" s="474" t="str">
        <f>'Mapa Final'!C25</f>
        <v>Afectación en la Prestación del Servicio de Justicia</v>
      </c>
      <c r="D30" s="474" t="str">
        <f>'Mapa Final'!D25</f>
        <v>Cortos circuitos
Fuego por el uso de cigarrillos
Fuego provocado intencionalmente
Mala disposición de los archivos
Manipulación de materiales inflamables</v>
      </c>
      <c r="E30" s="477" t="str">
        <f>'Mapa Final'!E25</f>
        <v>Conflagraciones generadas por malas prácticas y generadas de manera intencional</v>
      </c>
      <c r="F30" s="477" t="str">
        <f>'Mapa Final'!F25</f>
        <v>Incendios intencionados y no intencionados</v>
      </c>
      <c r="G30" s="477" t="str">
        <f>'Mapa Final'!G25</f>
        <v>Usuarios, productos y prácticas organizacionales</v>
      </c>
      <c r="H30" s="489" t="str">
        <f>'Mapa Final'!I25</f>
        <v>Media</v>
      </c>
      <c r="I30" s="492" t="str">
        <f>'Mapa Final'!L25</f>
        <v>Catastrófico</v>
      </c>
      <c r="J30" s="480" t="str">
        <f>'Mapa Final'!N25</f>
        <v>Extremo</v>
      </c>
      <c r="K30" s="483" t="str">
        <f>'Mapa Final'!AA25</f>
        <v>Muy Baja</v>
      </c>
      <c r="L30" s="483" t="str">
        <f>'Mapa Final'!AE25</f>
        <v>Mayor</v>
      </c>
      <c r="M30" s="486" t="str">
        <f>'Mapa Final'!AG25</f>
        <v xml:space="preserve">Alto </v>
      </c>
      <c r="N30" s="483" t="str">
        <f>'Mapa Final'!AH25</f>
        <v>Reducir(mitigar)</v>
      </c>
      <c r="O30" s="506" t="s">
        <v>613</v>
      </c>
      <c r="P30" s="517"/>
      <c r="Q30" s="509" t="s">
        <v>10</v>
      </c>
      <c r="R30" s="452">
        <v>45200</v>
      </c>
      <c r="S30" s="452">
        <v>45291</v>
      </c>
      <c r="T30" s="506" t="s">
        <v>616</v>
      </c>
    </row>
    <row r="31" spans="1:20">
      <c r="A31" s="472"/>
      <c r="B31" s="520"/>
      <c r="C31" s="475"/>
      <c r="D31" s="475"/>
      <c r="E31" s="478"/>
      <c r="F31" s="478"/>
      <c r="G31" s="478"/>
      <c r="H31" s="490"/>
      <c r="I31" s="493"/>
      <c r="J31" s="481"/>
      <c r="K31" s="484"/>
      <c r="L31" s="484"/>
      <c r="M31" s="487"/>
      <c r="N31" s="484"/>
      <c r="O31" s="515"/>
      <c r="P31" s="518"/>
      <c r="Q31" s="510"/>
      <c r="R31" s="451"/>
      <c r="S31" s="451"/>
      <c r="T31" s="515"/>
    </row>
    <row r="32" spans="1:20">
      <c r="A32" s="472"/>
      <c r="B32" s="520"/>
      <c r="C32" s="475"/>
      <c r="D32" s="475"/>
      <c r="E32" s="478"/>
      <c r="F32" s="478"/>
      <c r="G32" s="478"/>
      <c r="H32" s="490"/>
      <c r="I32" s="493"/>
      <c r="J32" s="481"/>
      <c r="K32" s="484"/>
      <c r="L32" s="484"/>
      <c r="M32" s="487"/>
      <c r="N32" s="484"/>
      <c r="O32" s="515"/>
      <c r="P32" s="518"/>
      <c r="Q32" s="510"/>
      <c r="R32" s="451"/>
      <c r="S32" s="451"/>
      <c r="T32" s="515"/>
    </row>
    <row r="33" spans="1:20">
      <c r="A33" s="472"/>
      <c r="B33" s="520"/>
      <c r="C33" s="475"/>
      <c r="D33" s="475"/>
      <c r="E33" s="478"/>
      <c r="F33" s="478"/>
      <c r="G33" s="478"/>
      <c r="H33" s="490"/>
      <c r="I33" s="493"/>
      <c r="J33" s="481"/>
      <c r="K33" s="484"/>
      <c r="L33" s="484"/>
      <c r="M33" s="487"/>
      <c r="N33" s="484"/>
      <c r="O33" s="515"/>
      <c r="P33" s="518"/>
      <c r="Q33" s="510"/>
      <c r="R33" s="451"/>
      <c r="S33" s="451"/>
      <c r="T33" s="515"/>
    </row>
    <row r="34" spans="1:20" ht="15.75" customHeight="1">
      <c r="A34" s="473"/>
      <c r="B34" s="521"/>
      <c r="C34" s="476"/>
      <c r="D34" s="476"/>
      <c r="E34" s="479"/>
      <c r="F34" s="479"/>
      <c r="G34" s="479"/>
      <c r="H34" s="491"/>
      <c r="I34" s="494"/>
      <c r="J34" s="482"/>
      <c r="K34" s="485"/>
      <c r="L34" s="485"/>
      <c r="M34" s="488"/>
      <c r="N34" s="485"/>
      <c r="O34" s="516"/>
      <c r="P34" s="519"/>
      <c r="Q34" s="511"/>
      <c r="R34" s="451"/>
      <c r="S34" s="451"/>
      <c r="T34" s="516"/>
    </row>
  </sheetData>
  <mergeCells count="119">
    <mergeCell ref="T30:T34"/>
    <mergeCell ref="N30:N34"/>
    <mergeCell ref="O30:O34"/>
    <mergeCell ref="P30:P34"/>
    <mergeCell ref="Q30:Q34"/>
    <mergeCell ref="R30:R34"/>
    <mergeCell ref="S30:S34"/>
    <mergeCell ref="H30:H34"/>
    <mergeCell ref="I30:I34"/>
    <mergeCell ref="J30:J34"/>
    <mergeCell ref="K30:K34"/>
    <mergeCell ref="L30:L34"/>
    <mergeCell ref="M30:M34"/>
    <mergeCell ref="R25:R29"/>
    <mergeCell ref="S25:S29"/>
    <mergeCell ref="T25:T29"/>
    <mergeCell ref="A30:A34"/>
    <mergeCell ref="B30:B34"/>
    <mergeCell ref="C30:C34"/>
    <mergeCell ref="D30:D34"/>
    <mergeCell ref="E30:E34"/>
    <mergeCell ref="F30:F34"/>
    <mergeCell ref="G30:G34"/>
    <mergeCell ref="L25:L29"/>
    <mergeCell ref="M25:M29"/>
    <mergeCell ref="N25:N29"/>
    <mergeCell ref="O25:O29"/>
    <mergeCell ref="P25:P29"/>
    <mergeCell ref="Q25:Q29"/>
    <mergeCell ref="F25:F29"/>
    <mergeCell ref="G25:G29"/>
    <mergeCell ref="H25:H29"/>
    <mergeCell ref="I25:I29"/>
    <mergeCell ref="J25:J29"/>
    <mergeCell ref="K25:K29"/>
    <mergeCell ref="P20:P24"/>
    <mergeCell ref="Q20:Q24"/>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R10:R14"/>
    <mergeCell ref="S10:S14"/>
    <mergeCell ref="T10:T14"/>
    <mergeCell ref="A15:A19"/>
    <mergeCell ref="B15:B19"/>
    <mergeCell ref="C15:C19"/>
    <mergeCell ref="D15:D19"/>
    <mergeCell ref="E15:E19"/>
    <mergeCell ref="F15:F19"/>
    <mergeCell ref="G15:G19"/>
    <mergeCell ref="L10:L14"/>
    <mergeCell ref="M10:M14"/>
    <mergeCell ref="N10:N14"/>
    <mergeCell ref="O10:O14"/>
    <mergeCell ref="P10:P14"/>
    <mergeCell ref="Q10:Q14"/>
    <mergeCell ref="F10:F14"/>
    <mergeCell ref="G10:G14"/>
    <mergeCell ref="H10:H14"/>
    <mergeCell ref="I10:I14"/>
    <mergeCell ref="J10:J14"/>
    <mergeCell ref="K10:K14"/>
    <mergeCell ref="O7:O8"/>
    <mergeCell ref="P7:Q7"/>
    <mergeCell ref="R7:S7"/>
    <mergeCell ref="T7:T8"/>
    <mergeCell ref="A9:N9"/>
    <mergeCell ref="A10:A14"/>
    <mergeCell ref="B10:B14"/>
    <mergeCell ref="C10:C14"/>
    <mergeCell ref="D10:D14"/>
    <mergeCell ref="E10:E14"/>
    <mergeCell ref="A5:C5"/>
    <mergeCell ref="D5:N5"/>
    <mergeCell ref="A6:C6"/>
    <mergeCell ref="D6:N6"/>
    <mergeCell ref="A7:F7"/>
    <mergeCell ref="H7:J7"/>
    <mergeCell ref="K7:M7"/>
    <mergeCell ref="N7:N8"/>
    <mergeCell ref="A1:C2"/>
    <mergeCell ref="D1:Q3"/>
    <mergeCell ref="R1:T3"/>
    <mergeCell ref="A4:C4"/>
    <mergeCell ref="D4:N4"/>
    <mergeCell ref="O4:Q4"/>
  </mergeCells>
  <conditionalFormatting sqref="D8:G8 H7 H35:J1048576 A7:B7">
    <cfRule type="containsText" dxfId="372" priority="378" operator="containsText" text="3- Moderado">
      <formula>NOT(ISERROR(SEARCH("3- Moderado",A7)))</formula>
    </cfRule>
    <cfRule type="containsText" dxfId="371" priority="379" operator="containsText" text="6- Moderado">
      <formula>NOT(ISERROR(SEARCH("6- Moderado",A7)))</formula>
    </cfRule>
    <cfRule type="containsText" dxfId="370" priority="380" operator="containsText" text="4- Moderado">
      <formula>NOT(ISERROR(SEARCH("4- Moderado",A7)))</formula>
    </cfRule>
    <cfRule type="containsText" dxfId="369" priority="381" operator="containsText" text="3- Bajo">
      <formula>NOT(ISERROR(SEARCH("3- Bajo",A7)))</formula>
    </cfRule>
    <cfRule type="containsText" dxfId="368" priority="382" operator="containsText" text="4- Bajo">
      <formula>NOT(ISERROR(SEARCH("4- Bajo",A7)))</formula>
    </cfRule>
    <cfRule type="containsText" dxfId="367" priority="383" operator="containsText" text="1- Bajo">
      <formula>NOT(ISERROR(SEARCH("1- Bajo",A7)))</formula>
    </cfRule>
  </conditionalFormatting>
  <conditionalFormatting sqref="H8:J8">
    <cfRule type="containsText" dxfId="366" priority="371" operator="containsText" text="3- Moderado">
      <formula>NOT(ISERROR(SEARCH("3- Moderado",H8)))</formula>
    </cfRule>
    <cfRule type="containsText" dxfId="365" priority="372" operator="containsText" text="6- Moderado">
      <formula>NOT(ISERROR(SEARCH("6- Moderado",H8)))</formula>
    </cfRule>
    <cfRule type="containsText" dxfId="364" priority="373" operator="containsText" text="4- Moderado">
      <formula>NOT(ISERROR(SEARCH("4- Moderado",H8)))</formula>
    </cfRule>
    <cfRule type="containsText" dxfId="363" priority="374" operator="containsText" text="3- Bajo">
      <formula>NOT(ISERROR(SEARCH("3- Bajo",H8)))</formula>
    </cfRule>
    <cfRule type="containsText" dxfId="362" priority="375" operator="containsText" text="4- Bajo">
      <formula>NOT(ISERROR(SEARCH("4- Bajo",H8)))</formula>
    </cfRule>
    <cfRule type="containsText" dxfId="361" priority="377" operator="containsText" text="1- Bajo">
      <formula>NOT(ISERROR(SEARCH("1- Bajo",H8)))</formula>
    </cfRule>
  </conditionalFormatting>
  <conditionalFormatting sqref="J8 J35:J1048576">
    <cfRule type="containsText" dxfId="360" priority="360" operator="containsText" text="25- Extremo">
      <formula>NOT(ISERROR(SEARCH("25- Extremo",J8)))</formula>
    </cfRule>
    <cfRule type="containsText" dxfId="359" priority="361" operator="containsText" text="20- Extremo">
      <formula>NOT(ISERROR(SEARCH("20- Extremo",J8)))</formula>
    </cfRule>
    <cfRule type="containsText" dxfId="358" priority="362" operator="containsText" text="15- Extremo">
      <formula>NOT(ISERROR(SEARCH("15- Extremo",J8)))</formula>
    </cfRule>
    <cfRule type="containsText" dxfId="357" priority="363" operator="containsText" text="10- Extremo">
      <formula>NOT(ISERROR(SEARCH("10- Extremo",J8)))</formula>
    </cfRule>
    <cfRule type="containsText" dxfId="356" priority="364" operator="containsText" text="5- Extremo">
      <formula>NOT(ISERROR(SEARCH("5- Extremo",J8)))</formula>
    </cfRule>
    <cfRule type="containsText" dxfId="355" priority="365" operator="containsText" text="12- Alto">
      <formula>NOT(ISERROR(SEARCH("12- Alto",J8)))</formula>
    </cfRule>
    <cfRule type="containsText" dxfId="354" priority="366" operator="containsText" text="10- Alto">
      <formula>NOT(ISERROR(SEARCH("10- Alto",J8)))</formula>
    </cfRule>
    <cfRule type="containsText" dxfId="353" priority="367" operator="containsText" text="9- Alto">
      <formula>NOT(ISERROR(SEARCH("9- Alto",J8)))</formula>
    </cfRule>
    <cfRule type="containsText" dxfId="352" priority="368" operator="containsText" text="8- Alto">
      <formula>NOT(ISERROR(SEARCH("8- Alto",J8)))</formula>
    </cfRule>
    <cfRule type="containsText" dxfId="351" priority="369" operator="containsText" text="5- Alto">
      <formula>NOT(ISERROR(SEARCH("5- Alto",J8)))</formula>
    </cfRule>
    <cfRule type="containsText" dxfId="350" priority="370" operator="containsText" text="4- Alto">
      <formula>NOT(ISERROR(SEARCH("4- Alto",J8)))</formula>
    </cfRule>
    <cfRule type="containsText" dxfId="349" priority="376" operator="containsText" text="2- Bajo">
      <formula>NOT(ISERROR(SEARCH("2- Bajo",J8)))</formula>
    </cfRule>
  </conditionalFormatting>
  <conditionalFormatting sqref="B10 B15 B20 B25 B30">
    <cfRule type="containsText" dxfId="348" priority="354" operator="containsText" text="3- Moderado">
      <formula>NOT(ISERROR(SEARCH("3- Moderado",B10)))</formula>
    </cfRule>
    <cfRule type="containsText" dxfId="347" priority="355" operator="containsText" text="6- Moderado">
      <formula>NOT(ISERROR(SEARCH("6- Moderado",B10)))</formula>
    </cfRule>
    <cfRule type="containsText" dxfId="346" priority="356" operator="containsText" text="4- Moderado">
      <formula>NOT(ISERROR(SEARCH("4- Moderado",B10)))</formula>
    </cfRule>
    <cfRule type="containsText" dxfId="345" priority="357" operator="containsText" text="3- Bajo">
      <formula>NOT(ISERROR(SEARCH("3- Bajo",B10)))</formula>
    </cfRule>
    <cfRule type="containsText" dxfId="344" priority="358" operator="containsText" text="4- Bajo">
      <formula>NOT(ISERROR(SEARCH("4- Bajo",B10)))</formula>
    </cfRule>
    <cfRule type="containsText" dxfId="343" priority="359" operator="containsText" text="1- Bajo">
      <formula>NOT(ISERROR(SEARCH("1- Bajo",B10)))</formula>
    </cfRule>
  </conditionalFormatting>
  <conditionalFormatting sqref="K8">
    <cfRule type="containsText" dxfId="342" priority="348" operator="containsText" text="3- Moderado">
      <formula>NOT(ISERROR(SEARCH("3- Moderado",K8)))</formula>
    </cfRule>
    <cfRule type="containsText" dxfId="341" priority="349" operator="containsText" text="6- Moderado">
      <formula>NOT(ISERROR(SEARCH("6- Moderado",K8)))</formula>
    </cfRule>
    <cfRule type="containsText" dxfId="340" priority="350" operator="containsText" text="4- Moderado">
      <formula>NOT(ISERROR(SEARCH("4- Moderado",K8)))</formula>
    </cfRule>
    <cfRule type="containsText" dxfId="339" priority="351" operator="containsText" text="3- Bajo">
      <formula>NOT(ISERROR(SEARCH("3- Bajo",K8)))</formula>
    </cfRule>
    <cfRule type="containsText" dxfId="338" priority="352" operator="containsText" text="4- Bajo">
      <formula>NOT(ISERROR(SEARCH("4- Bajo",K8)))</formula>
    </cfRule>
    <cfRule type="containsText" dxfId="337" priority="353" operator="containsText" text="1- Bajo">
      <formula>NOT(ISERROR(SEARCH("1- Bajo",K8)))</formula>
    </cfRule>
  </conditionalFormatting>
  <conditionalFormatting sqref="L8">
    <cfRule type="containsText" dxfId="336" priority="342" operator="containsText" text="3- Moderado">
      <formula>NOT(ISERROR(SEARCH("3- Moderado",L8)))</formula>
    </cfRule>
    <cfRule type="containsText" dxfId="335" priority="343" operator="containsText" text="6- Moderado">
      <formula>NOT(ISERROR(SEARCH("6- Moderado",L8)))</formula>
    </cfRule>
    <cfRule type="containsText" dxfId="334" priority="344" operator="containsText" text="4- Moderado">
      <formula>NOT(ISERROR(SEARCH("4- Moderado",L8)))</formula>
    </cfRule>
    <cfRule type="containsText" dxfId="333" priority="345" operator="containsText" text="3- Bajo">
      <formula>NOT(ISERROR(SEARCH("3- Bajo",L8)))</formula>
    </cfRule>
    <cfRule type="containsText" dxfId="332" priority="346" operator="containsText" text="4- Bajo">
      <formula>NOT(ISERROR(SEARCH("4- Bajo",L8)))</formula>
    </cfRule>
    <cfRule type="containsText" dxfId="331" priority="347" operator="containsText" text="1- Bajo">
      <formula>NOT(ISERROR(SEARCH("1- Bajo",L8)))</formula>
    </cfRule>
  </conditionalFormatting>
  <conditionalFormatting sqref="M8">
    <cfRule type="containsText" dxfId="330" priority="336" operator="containsText" text="3- Moderado">
      <formula>NOT(ISERROR(SEARCH("3- Moderado",M8)))</formula>
    </cfRule>
    <cfRule type="containsText" dxfId="329" priority="337" operator="containsText" text="6- Moderado">
      <formula>NOT(ISERROR(SEARCH("6- Moderado",M8)))</formula>
    </cfRule>
    <cfRule type="containsText" dxfId="328" priority="338" operator="containsText" text="4- Moderado">
      <formula>NOT(ISERROR(SEARCH("4- Moderado",M8)))</formula>
    </cfRule>
    <cfRule type="containsText" dxfId="327" priority="339" operator="containsText" text="3- Bajo">
      <formula>NOT(ISERROR(SEARCH("3- Bajo",M8)))</formula>
    </cfRule>
    <cfRule type="containsText" dxfId="326" priority="340" operator="containsText" text="4- Bajo">
      <formula>NOT(ISERROR(SEARCH("4- Bajo",M8)))</formula>
    </cfRule>
    <cfRule type="containsText" dxfId="325" priority="341" operator="containsText" text="1- Bajo">
      <formula>NOT(ISERROR(SEARCH("1- Bajo",M8)))</formula>
    </cfRule>
  </conditionalFormatting>
  <conditionalFormatting sqref="K10:L10">
    <cfRule type="containsText" dxfId="324" priority="330" operator="containsText" text="3- Moderado">
      <formula>NOT(ISERROR(SEARCH("3- Moderado",K10)))</formula>
    </cfRule>
    <cfRule type="containsText" dxfId="323" priority="331" operator="containsText" text="6- Moderado">
      <formula>NOT(ISERROR(SEARCH("6- Moderado",K10)))</formula>
    </cfRule>
    <cfRule type="containsText" dxfId="322" priority="332" operator="containsText" text="4- Moderado">
      <formula>NOT(ISERROR(SEARCH("4- Moderado",K10)))</formula>
    </cfRule>
    <cfRule type="containsText" dxfId="321" priority="333" operator="containsText" text="3- Bajo">
      <formula>NOT(ISERROR(SEARCH("3- Bajo",K10)))</formula>
    </cfRule>
    <cfRule type="containsText" dxfId="320" priority="334" operator="containsText" text="4- Bajo">
      <formula>NOT(ISERROR(SEARCH("4- Bajo",K10)))</formula>
    </cfRule>
    <cfRule type="containsText" dxfId="319" priority="335" operator="containsText" text="1- Bajo">
      <formula>NOT(ISERROR(SEARCH("1- Bajo",K10)))</formula>
    </cfRule>
  </conditionalFormatting>
  <conditionalFormatting sqref="H10:I10">
    <cfRule type="containsText" dxfId="318" priority="324" operator="containsText" text="3- Moderado">
      <formula>NOT(ISERROR(SEARCH("3- Moderado",H10)))</formula>
    </cfRule>
    <cfRule type="containsText" dxfId="317" priority="325" operator="containsText" text="6- Moderado">
      <formula>NOT(ISERROR(SEARCH("6- Moderado",H10)))</formula>
    </cfRule>
    <cfRule type="containsText" dxfId="316" priority="326" operator="containsText" text="4- Moderado">
      <formula>NOT(ISERROR(SEARCH("4- Moderado",H10)))</formula>
    </cfRule>
    <cfRule type="containsText" dxfId="315" priority="327" operator="containsText" text="3- Bajo">
      <formula>NOT(ISERROR(SEARCH("3- Bajo",H10)))</formula>
    </cfRule>
    <cfRule type="containsText" dxfId="314" priority="328" operator="containsText" text="4- Bajo">
      <formula>NOT(ISERROR(SEARCH("4- Bajo",H10)))</formula>
    </cfRule>
    <cfRule type="containsText" dxfId="313" priority="329" operator="containsText" text="1- Bajo">
      <formula>NOT(ISERROR(SEARCH("1- Bajo",H10)))</formula>
    </cfRule>
  </conditionalFormatting>
  <conditionalFormatting sqref="A10 C10:E10">
    <cfRule type="containsText" dxfId="312" priority="318" operator="containsText" text="3- Moderado">
      <formula>NOT(ISERROR(SEARCH("3- Moderado",A10)))</formula>
    </cfRule>
    <cfRule type="containsText" dxfId="311" priority="319" operator="containsText" text="6- Moderado">
      <formula>NOT(ISERROR(SEARCH("6- Moderado",A10)))</formula>
    </cfRule>
    <cfRule type="containsText" dxfId="310" priority="320" operator="containsText" text="4- Moderado">
      <formula>NOT(ISERROR(SEARCH("4- Moderado",A10)))</formula>
    </cfRule>
    <cfRule type="containsText" dxfId="309" priority="321" operator="containsText" text="3- Bajo">
      <formula>NOT(ISERROR(SEARCH("3- Bajo",A10)))</formula>
    </cfRule>
    <cfRule type="containsText" dxfId="308" priority="322" operator="containsText" text="4- Bajo">
      <formula>NOT(ISERROR(SEARCH("4- Bajo",A10)))</formula>
    </cfRule>
    <cfRule type="containsText" dxfId="307" priority="323" operator="containsText" text="1- Bajo">
      <formula>NOT(ISERROR(SEARCH("1- Bajo",A10)))</formula>
    </cfRule>
  </conditionalFormatting>
  <conditionalFormatting sqref="F10:G10">
    <cfRule type="containsText" dxfId="306" priority="312" operator="containsText" text="3- Moderado">
      <formula>NOT(ISERROR(SEARCH("3- Moderado",F10)))</formula>
    </cfRule>
    <cfRule type="containsText" dxfId="305" priority="313" operator="containsText" text="6- Moderado">
      <formula>NOT(ISERROR(SEARCH("6- Moderado",F10)))</formula>
    </cfRule>
    <cfRule type="containsText" dxfId="304" priority="314" operator="containsText" text="4- Moderado">
      <formula>NOT(ISERROR(SEARCH("4- Moderado",F10)))</formula>
    </cfRule>
    <cfRule type="containsText" dxfId="303" priority="315" operator="containsText" text="3- Bajo">
      <formula>NOT(ISERROR(SEARCH("3- Bajo",F10)))</formula>
    </cfRule>
    <cfRule type="containsText" dxfId="302" priority="316" operator="containsText" text="4- Bajo">
      <formula>NOT(ISERROR(SEARCH("4- Bajo",F10)))</formula>
    </cfRule>
    <cfRule type="containsText" dxfId="301" priority="317" operator="containsText" text="1- Bajo">
      <formula>NOT(ISERROR(SEARCH("1- Bajo",F10)))</formula>
    </cfRule>
  </conditionalFormatting>
  <conditionalFormatting sqref="J10:J14">
    <cfRule type="containsText" dxfId="300" priority="307" operator="containsText" text="Bajo">
      <formula>NOT(ISERROR(SEARCH("Bajo",J10)))</formula>
    </cfRule>
    <cfRule type="containsText" dxfId="299" priority="308" operator="containsText" text="Moderado">
      <formula>NOT(ISERROR(SEARCH("Moderado",J10)))</formula>
    </cfRule>
    <cfRule type="containsText" dxfId="298" priority="309" operator="containsText" text="Alto">
      <formula>NOT(ISERROR(SEARCH("Alto",J10)))</formula>
    </cfRule>
    <cfRule type="containsText" dxfId="297" priority="310" operator="containsText" text="Extremo">
      <formula>NOT(ISERROR(SEARCH("Extremo",J10)))</formula>
    </cfRule>
    <cfRule type="colorScale" priority="311">
      <colorScale>
        <cfvo type="min"/>
        <cfvo type="max"/>
        <color rgb="FFFF7128"/>
        <color rgb="FFFFEF9C"/>
      </colorScale>
    </cfRule>
  </conditionalFormatting>
  <conditionalFormatting sqref="M10:M14">
    <cfRule type="containsText" dxfId="296" priority="282" operator="containsText" text="Moderado">
      <formula>NOT(ISERROR(SEARCH("Moderado",M10)))</formula>
    </cfRule>
    <cfRule type="containsText" dxfId="295" priority="302" operator="containsText" text="Bajo">
      <formula>NOT(ISERROR(SEARCH("Bajo",M10)))</formula>
    </cfRule>
    <cfRule type="containsText" dxfId="294" priority="303" operator="containsText" text="Moderado">
      <formula>NOT(ISERROR(SEARCH("Moderado",M10)))</formula>
    </cfRule>
    <cfRule type="containsText" dxfId="293" priority="304" operator="containsText" text="Alto">
      <formula>NOT(ISERROR(SEARCH("Alto",M10)))</formula>
    </cfRule>
    <cfRule type="containsText" dxfId="292" priority="305" operator="containsText" text="Extremo">
      <formula>NOT(ISERROR(SEARCH("Extremo",M10)))</formula>
    </cfRule>
    <cfRule type="colorScale" priority="306">
      <colorScale>
        <cfvo type="min"/>
        <cfvo type="max"/>
        <color rgb="FFFF7128"/>
        <color rgb="FFFFEF9C"/>
      </colorScale>
    </cfRule>
  </conditionalFormatting>
  <conditionalFormatting sqref="N10">
    <cfRule type="containsText" dxfId="291" priority="296" operator="containsText" text="3- Moderado">
      <formula>NOT(ISERROR(SEARCH("3- Moderado",N10)))</formula>
    </cfRule>
    <cfRule type="containsText" dxfId="290" priority="297" operator="containsText" text="6- Moderado">
      <formula>NOT(ISERROR(SEARCH("6- Moderado",N10)))</formula>
    </cfRule>
    <cfRule type="containsText" dxfId="289" priority="298" operator="containsText" text="4- Moderado">
      <formula>NOT(ISERROR(SEARCH("4- Moderado",N10)))</formula>
    </cfRule>
    <cfRule type="containsText" dxfId="288" priority="299" operator="containsText" text="3- Bajo">
      <formula>NOT(ISERROR(SEARCH("3- Bajo",N10)))</formula>
    </cfRule>
    <cfRule type="containsText" dxfId="287" priority="300" operator="containsText" text="4- Bajo">
      <formula>NOT(ISERROR(SEARCH("4- Bajo",N10)))</formula>
    </cfRule>
    <cfRule type="containsText" dxfId="286" priority="301" operator="containsText" text="1- Bajo">
      <formula>NOT(ISERROR(SEARCH("1- Bajo",N10)))</formula>
    </cfRule>
  </conditionalFormatting>
  <conditionalFormatting sqref="H10:H14">
    <cfRule type="containsText" dxfId="285" priority="283" operator="containsText" text="Muy Alta">
      <formula>NOT(ISERROR(SEARCH("Muy Alta",H10)))</formula>
    </cfRule>
    <cfRule type="containsText" dxfId="284" priority="284" operator="containsText" text="Alta">
      <formula>NOT(ISERROR(SEARCH("Alta",H10)))</formula>
    </cfRule>
    <cfRule type="containsText" dxfId="283" priority="285" operator="containsText" text="Muy Alta">
      <formula>NOT(ISERROR(SEARCH("Muy Alta",H10)))</formula>
    </cfRule>
    <cfRule type="containsText" dxfId="282" priority="290" operator="containsText" text="Muy Baja">
      <formula>NOT(ISERROR(SEARCH("Muy Baja",H10)))</formula>
    </cfRule>
    <cfRule type="containsText" dxfId="281" priority="291" operator="containsText" text="Baja">
      <formula>NOT(ISERROR(SEARCH("Baja",H10)))</formula>
    </cfRule>
    <cfRule type="containsText" dxfId="280" priority="292" operator="containsText" text="Media">
      <formula>NOT(ISERROR(SEARCH("Media",H10)))</formula>
    </cfRule>
    <cfRule type="containsText" dxfId="279" priority="293" operator="containsText" text="Alta">
      <formula>NOT(ISERROR(SEARCH("Alta",H10)))</formula>
    </cfRule>
    <cfRule type="containsText" dxfId="278" priority="295" operator="containsText" text="Muy Alta">
      <formula>NOT(ISERROR(SEARCH("Muy Alta",H10)))</formula>
    </cfRule>
  </conditionalFormatting>
  <conditionalFormatting sqref="I10:I14">
    <cfRule type="containsText" dxfId="277" priority="286" operator="containsText" text="Catastrófico">
      <formula>NOT(ISERROR(SEARCH("Catastrófico",I10)))</formula>
    </cfRule>
    <cfRule type="containsText" dxfId="276" priority="287" operator="containsText" text="Mayor">
      <formula>NOT(ISERROR(SEARCH("Mayor",I10)))</formula>
    </cfRule>
    <cfRule type="containsText" dxfId="275" priority="288" operator="containsText" text="Menor">
      <formula>NOT(ISERROR(SEARCH("Menor",I10)))</formula>
    </cfRule>
    <cfRule type="containsText" dxfId="274" priority="289" operator="containsText" text="Leve">
      <formula>NOT(ISERROR(SEARCH("Leve",I10)))</formula>
    </cfRule>
    <cfRule type="containsText" dxfId="273" priority="294" operator="containsText" text="Moderado">
      <formula>NOT(ISERROR(SEARCH("Moderado",I10)))</formula>
    </cfRule>
  </conditionalFormatting>
  <conditionalFormatting sqref="K10:K14">
    <cfRule type="containsText" dxfId="272" priority="281" operator="containsText" text="Media">
      <formula>NOT(ISERROR(SEARCH("Media",K10)))</formula>
    </cfRule>
  </conditionalFormatting>
  <conditionalFormatting sqref="L10:L14">
    <cfRule type="containsText" dxfId="271" priority="280" operator="containsText" text="Moderado">
      <formula>NOT(ISERROR(SEARCH("Moderado",L10)))</formula>
    </cfRule>
  </conditionalFormatting>
  <conditionalFormatting sqref="J10:J14">
    <cfRule type="containsText" dxfId="270" priority="279" operator="containsText" text="Moderado">
      <formula>NOT(ISERROR(SEARCH("Moderado",J10)))</formula>
    </cfRule>
  </conditionalFormatting>
  <conditionalFormatting sqref="J10:J14">
    <cfRule type="containsText" dxfId="269" priority="277" operator="containsText" text="Bajo">
      <formula>NOT(ISERROR(SEARCH("Bajo",J10)))</formula>
    </cfRule>
    <cfRule type="containsText" dxfId="268" priority="278" operator="containsText" text="Extremo">
      <formula>NOT(ISERROR(SEARCH("Extremo",J10)))</formula>
    </cfRule>
  </conditionalFormatting>
  <conditionalFormatting sqref="K10:K14">
    <cfRule type="containsText" dxfId="267" priority="275" operator="containsText" text="Baja">
      <formula>NOT(ISERROR(SEARCH("Baja",K10)))</formula>
    </cfRule>
    <cfRule type="containsText" dxfId="266" priority="276" operator="containsText" text="Muy Baja">
      <formula>NOT(ISERROR(SEARCH("Muy Baja",K10)))</formula>
    </cfRule>
  </conditionalFormatting>
  <conditionalFormatting sqref="K10:K14">
    <cfRule type="containsText" dxfId="265" priority="273" operator="containsText" text="Muy Alta">
      <formula>NOT(ISERROR(SEARCH("Muy Alta",K10)))</formula>
    </cfRule>
    <cfRule type="containsText" dxfId="264" priority="274" operator="containsText" text="Alta">
      <formula>NOT(ISERROR(SEARCH("Alta",K10)))</formula>
    </cfRule>
  </conditionalFormatting>
  <conditionalFormatting sqref="L10:L14">
    <cfRule type="containsText" dxfId="263" priority="269" operator="containsText" text="Catastrófico">
      <formula>NOT(ISERROR(SEARCH("Catastrófico",L10)))</formula>
    </cfRule>
    <cfRule type="containsText" dxfId="262" priority="270" operator="containsText" text="Mayor">
      <formula>NOT(ISERROR(SEARCH("Mayor",L10)))</formula>
    </cfRule>
    <cfRule type="containsText" dxfId="261" priority="271" operator="containsText" text="Menor">
      <formula>NOT(ISERROR(SEARCH("Menor",L10)))</formula>
    </cfRule>
    <cfRule type="containsText" dxfId="260" priority="272" operator="containsText" text="Leve">
      <formula>NOT(ISERROR(SEARCH("Leve",L10)))</formula>
    </cfRule>
  </conditionalFormatting>
  <conditionalFormatting sqref="K15:L15">
    <cfRule type="containsText" dxfId="259" priority="263" operator="containsText" text="3- Moderado">
      <formula>NOT(ISERROR(SEARCH("3- Moderado",K15)))</formula>
    </cfRule>
    <cfRule type="containsText" dxfId="258" priority="264" operator="containsText" text="6- Moderado">
      <formula>NOT(ISERROR(SEARCH("6- Moderado",K15)))</formula>
    </cfRule>
    <cfRule type="containsText" dxfId="257" priority="265" operator="containsText" text="4- Moderado">
      <formula>NOT(ISERROR(SEARCH("4- Moderado",K15)))</formula>
    </cfRule>
    <cfRule type="containsText" dxfId="256" priority="266" operator="containsText" text="3- Bajo">
      <formula>NOT(ISERROR(SEARCH("3- Bajo",K15)))</formula>
    </cfRule>
    <cfRule type="containsText" dxfId="255" priority="267" operator="containsText" text="4- Bajo">
      <formula>NOT(ISERROR(SEARCH("4- Bajo",K15)))</formula>
    </cfRule>
    <cfRule type="containsText" dxfId="254" priority="268" operator="containsText" text="1- Bajo">
      <formula>NOT(ISERROR(SEARCH("1- Bajo",K15)))</formula>
    </cfRule>
  </conditionalFormatting>
  <conditionalFormatting sqref="H15:I15">
    <cfRule type="containsText" dxfId="253" priority="257" operator="containsText" text="3- Moderado">
      <formula>NOT(ISERROR(SEARCH("3- Moderado",H15)))</formula>
    </cfRule>
    <cfRule type="containsText" dxfId="252" priority="258" operator="containsText" text="6- Moderado">
      <formula>NOT(ISERROR(SEARCH("6- Moderado",H15)))</formula>
    </cfRule>
    <cfRule type="containsText" dxfId="251" priority="259" operator="containsText" text="4- Moderado">
      <formula>NOT(ISERROR(SEARCH("4- Moderado",H15)))</formula>
    </cfRule>
    <cfRule type="containsText" dxfId="250" priority="260" operator="containsText" text="3- Bajo">
      <formula>NOT(ISERROR(SEARCH("3- Bajo",H15)))</formula>
    </cfRule>
    <cfRule type="containsText" dxfId="249" priority="261" operator="containsText" text="4- Bajo">
      <formula>NOT(ISERROR(SEARCH("4- Bajo",H15)))</formula>
    </cfRule>
    <cfRule type="containsText" dxfId="248" priority="262" operator="containsText" text="1- Bajo">
      <formula>NOT(ISERROR(SEARCH("1- Bajo",H15)))</formula>
    </cfRule>
  </conditionalFormatting>
  <conditionalFormatting sqref="A15 C15:E15">
    <cfRule type="containsText" dxfId="247" priority="251" operator="containsText" text="3- Moderado">
      <formula>NOT(ISERROR(SEARCH("3- Moderado",A15)))</formula>
    </cfRule>
    <cfRule type="containsText" dxfId="246" priority="252" operator="containsText" text="6- Moderado">
      <formula>NOT(ISERROR(SEARCH("6- Moderado",A15)))</formula>
    </cfRule>
    <cfRule type="containsText" dxfId="245" priority="253" operator="containsText" text="4- Moderado">
      <formula>NOT(ISERROR(SEARCH("4- Moderado",A15)))</formula>
    </cfRule>
    <cfRule type="containsText" dxfId="244" priority="254" operator="containsText" text="3- Bajo">
      <formula>NOT(ISERROR(SEARCH("3- Bajo",A15)))</formula>
    </cfRule>
    <cfRule type="containsText" dxfId="243" priority="255" operator="containsText" text="4- Bajo">
      <formula>NOT(ISERROR(SEARCH("4- Bajo",A15)))</formula>
    </cfRule>
    <cfRule type="containsText" dxfId="242" priority="256" operator="containsText" text="1- Bajo">
      <formula>NOT(ISERROR(SEARCH("1- Bajo",A15)))</formula>
    </cfRule>
  </conditionalFormatting>
  <conditionalFormatting sqref="F15:G15">
    <cfRule type="containsText" dxfId="241" priority="245" operator="containsText" text="3- Moderado">
      <formula>NOT(ISERROR(SEARCH("3- Moderado",F15)))</formula>
    </cfRule>
    <cfRule type="containsText" dxfId="240" priority="246" operator="containsText" text="6- Moderado">
      <formula>NOT(ISERROR(SEARCH("6- Moderado",F15)))</formula>
    </cfRule>
    <cfRule type="containsText" dxfId="239" priority="247" operator="containsText" text="4- Moderado">
      <formula>NOT(ISERROR(SEARCH("4- Moderado",F15)))</formula>
    </cfRule>
    <cfRule type="containsText" dxfId="238" priority="248" operator="containsText" text="3- Bajo">
      <formula>NOT(ISERROR(SEARCH("3- Bajo",F15)))</formula>
    </cfRule>
    <cfRule type="containsText" dxfId="237" priority="249" operator="containsText" text="4- Bajo">
      <formula>NOT(ISERROR(SEARCH("4- Bajo",F15)))</formula>
    </cfRule>
    <cfRule type="containsText" dxfId="236" priority="250" operator="containsText" text="1- Bajo">
      <formula>NOT(ISERROR(SEARCH("1- Bajo",F15)))</formula>
    </cfRule>
  </conditionalFormatting>
  <conditionalFormatting sqref="J15:J19">
    <cfRule type="containsText" dxfId="235" priority="240" operator="containsText" text="Bajo">
      <formula>NOT(ISERROR(SEARCH("Bajo",J15)))</formula>
    </cfRule>
    <cfRule type="containsText" dxfId="234" priority="241" operator="containsText" text="Moderado">
      <formula>NOT(ISERROR(SEARCH("Moderado",J15)))</formula>
    </cfRule>
    <cfRule type="containsText" dxfId="233" priority="242" operator="containsText" text="Alto">
      <formula>NOT(ISERROR(SEARCH("Alto",J15)))</formula>
    </cfRule>
    <cfRule type="containsText" dxfId="232" priority="243" operator="containsText" text="Extremo">
      <formula>NOT(ISERROR(SEARCH("Extremo",J15)))</formula>
    </cfRule>
    <cfRule type="colorScale" priority="244">
      <colorScale>
        <cfvo type="min"/>
        <cfvo type="max"/>
        <color rgb="FFFF7128"/>
        <color rgb="FFFFEF9C"/>
      </colorScale>
    </cfRule>
  </conditionalFormatting>
  <conditionalFormatting sqref="M15:M19">
    <cfRule type="containsText" dxfId="231" priority="215" operator="containsText" text="Moderado">
      <formula>NOT(ISERROR(SEARCH("Moderado",M15)))</formula>
    </cfRule>
    <cfRule type="containsText" dxfId="230" priority="235" operator="containsText" text="Bajo">
      <formula>NOT(ISERROR(SEARCH("Bajo",M15)))</formula>
    </cfRule>
    <cfRule type="containsText" dxfId="229" priority="236" operator="containsText" text="Moderado">
      <formula>NOT(ISERROR(SEARCH("Moderado",M15)))</formula>
    </cfRule>
    <cfRule type="containsText" dxfId="228" priority="237" operator="containsText" text="Alto">
      <formula>NOT(ISERROR(SEARCH("Alto",M15)))</formula>
    </cfRule>
    <cfRule type="containsText" dxfId="227" priority="238" operator="containsText" text="Extremo">
      <formula>NOT(ISERROR(SEARCH("Extremo",M15)))</formula>
    </cfRule>
    <cfRule type="colorScale" priority="239">
      <colorScale>
        <cfvo type="min"/>
        <cfvo type="max"/>
        <color rgb="FFFF7128"/>
        <color rgb="FFFFEF9C"/>
      </colorScale>
    </cfRule>
  </conditionalFormatting>
  <conditionalFormatting sqref="N15">
    <cfRule type="containsText" dxfId="226" priority="229" operator="containsText" text="3- Moderado">
      <formula>NOT(ISERROR(SEARCH("3- Moderado",N15)))</formula>
    </cfRule>
    <cfRule type="containsText" dxfId="225" priority="230" operator="containsText" text="6- Moderado">
      <formula>NOT(ISERROR(SEARCH("6- Moderado",N15)))</formula>
    </cfRule>
    <cfRule type="containsText" dxfId="224" priority="231" operator="containsText" text="4- Moderado">
      <formula>NOT(ISERROR(SEARCH("4- Moderado",N15)))</formula>
    </cfRule>
    <cfRule type="containsText" dxfId="223" priority="232" operator="containsText" text="3- Bajo">
      <formula>NOT(ISERROR(SEARCH("3- Bajo",N15)))</formula>
    </cfRule>
    <cfRule type="containsText" dxfId="222" priority="233" operator="containsText" text="4- Bajo">
      <formula>NOT(ISERROR(SEARCH("4- Bajo",N15)))</formula>
    </cfRule>
    <cfRule type="containsText" dxfId="221" priority="234" operator="containsText" text="1- Bajo">
      <formula>NOT(ISERROR(SEARCH("1- Bajo",N15)))</formula>
    </cfRule>
  </conditionalFormatting>
  <conditionalFormatting sqref="H15:H19">
    <cfRule type="containsText" dxfId="220" priority="216" operator="containsText" text="Muy Alta">
      <formula>NOT(ISERROR(SEARCH("Muy Alta",H15)))</formula>
    </cfRule>
    <cfRule type="containsText" dxfId="219" priority="217" operator="containsText" text="Alta">
      <formula>NOT(ISERROR(SEARCH("Alta",H15)))</formula>
    </cfRule>
    <cfRule type="containsText" dxfId="218" priority="218" operator="containsText" text="Muy Alta">
      <formula>NOT(ISERROR(SEARCH("Muy Alta",H15)))</formula>
    </cfRule>
    <cfRule type="containsText" dxfId="217" priority="223" operator="containsText" text="Muy Baja">
      <formula>NOT(ISERROR(SEARCH("Muy Baja",H15)))</formula>
    </cfRule>
    <cfRule type="containsText" dxfId="216" priority="224" operator="containsText" text="Baja">
      <formula>NOT(ISERROR(SEARCH("Baja",H15)))</formula>
    </cfRule>
    <cfRule type="containsText" dxfId="215" priority="225" operator="containsText" text="Media">
      <formula>NOT(ISERROR(SEARCH("Media",H15)))</formula>
    </cfRule>
    <cfRule type="containsText" dxfId="214" priority="226" operator="containsText" text="Alta">
      <formula>NOT(ISERROR(SEARCH("Alta",H15)))</formula>
    </cfRule>
    <cfRule type="containsText" dxfId="213" priority="228" operator="containsText" text="Muy Alta">
      <formula>NOT(ISERROR(SEARCH("Muy Alta",H15)))</formula>
    </cfRule>
  </conditionalFormatting>
  <conditionalFormatting sqref="I15:I19">
    <cfRule type="containsText" dxfId="212" priority="219" operator="containsText" text="Catastrófico">
      <formula>NOT(ISERROR(SEARCH("Catastrófico",I15)))</formula>
    </cfRule>
    <cfRule type="containsText" dxfId="211" priority="220" operator="containsText" text="Mayor">
      <formula>NOT(ISERROR(SEARCH("Mayor",I15)))</formula>
    </cfRule>
    <cfRule type="containsText" dxfId="210" priority="221" operator="containsText" text="Menor">
      <formula>NOT(ISERROR(SEARCH("Menor",I15)))</formula>
    </cfRule>
    <cfRule type="containsText" dxfId="209" priority="222" operator="containsText" text="Leve">
      <formula>NOT(ISERROR(SEARCH("Leve",I15)))</formula>
    </cfRule>
    <cfRule type="containsText" dxfId="208" priority="227" operator="containsText" text="Moderado">
      <formula>NOT(ISERROR(SEARCH("Moderado",I15)))</formula>
    </cfRule>
  </conditionalFormatting>
  <conditionalFormatting sqref="K15:K19">
    <cfRule type="containsText" dxfId="207" priority="214" operator="containsText" text="Media">
      <formula>NOT(ISERROR(SEARCH("Media",K15)))</formula>
    </cfRule>
  </conditionalFormatting>
  <conditionalFormatting sqref="L15:L19">
    <cfRule type="containsText" dxfId="206" priority="213" operator="containsText" text="Moderado">
      <formula>NOT(ISERROR(SEARCH("Moderado",L15)))</formula>
    </cfRule>
  </conditionalFormatting>
  <conditionalFormatting sqref="J15:J19">
    <cfRule type="containsText" dxfId="205" priority="212" operator="containsText" text="Moderado">
      <formula>NOT(ISERROR(SEARCH("Moderado",J15)))</formula>
    </cfRule>
  </conditionalFormatting>
  <conditionalFormatting sqref="J15:J19">
    <cfRule type="containsText" dxfId="204" priority="210" operator="containsText" text="Bajo">
      <formula>NOT(ISERROR(SEARCH("Bajo",J15)))</formula>
    </cfRule>
    <cfRule type="containsText" dxfId="203" priority="211" operator="containsText" text="Extremo">
      <formula>NOT(ISERROR(SEARCH("Extremo",J15)))</formula>
    </cfRule>
  </conditionalFormatting>
  <conditionalFormatting sqref="K15:K19">
    <cfRule type="containsText" dxfId="202" priority="208" operator="containsText" text="Baja">
      <formula>NOT(ISERROR(SEARCH("Baja",K15)))</formula>
    </cfRule>
    <cfRule type="containsText" dxfId="201" priority="209" operator="containsText" text="Muy Baja">
      <formula>NOT(ISERROR(SEARCH("Muy Baja",K15)))</formula>
    </cfRule>
  </conditionalFormatting>
  <conditionalFormatting sqref="K15:K19">
    <cfRule type="containsText" dxfId="200" priority="206" operator="containsText" text="Muy Alta">
      <formula>NOT(ISERROR(SEARCH("Muy Alta",K15)))</formula>
    </cfRule>
    <cfRule type="containsText" dxfId="199" priority="207" operator="containsText" text="Alta">
      <formula>NOT(ISERROR(SEARCH("Alta",K15)))</formula>
    </cfRule>
  </conditionalFormatting>
  <conditionalFormatting sqref="L15:L19">
    <cfRule type="containsText" dxfId="198" priority="202" operator="containsText" text="Catastrófico">
      <formula>NOT(ISERROR(SEARCH("Catastrófico",L15)))</formula>
    </cfRule>
    <cfRule type="containsText" dxfId="197" priority="203" operator="containsText" text="Mayor">
      <formula>NOT(ISERROR(SEARCH("Mayor",L15)))</formula>
    </cfRule>
    <cfRule type="containsText" dxfId="196" priority="204" operator="containsText" text="Menor">
      <formula>NOT(ISERROR(SEARCH("Menor",L15)))</formula>
    </cfRule>
    <cfRule type="containsText" dxfId="195" priority="205" operator="containsText" text="Leve">
      <formula>NOT(ISERROR(SEARCH("Leve",L15)))</formula>
    </cfRule>
  </conditionalFormatting>
  <conditionalFormatting sqref="K20:L20">
    <cfRule type="containsText" dxfId="194" priority="196" operator="containsText" text="3- Moderado">
      <formula>NOT(ISERROR(SEARCH("3- Moderado",K20)))</formula>
    </cfRule>
    <cfRule type="containsText" dxfId="193" priority="197" operator="containsText" text="6- Moderado">
      <formula>NOT(ISERROR(SEARCH("6- Moderado",K20)))</formula>
    </cfRule>
    <cfRule type="containsText" dxfId="192" priority="198" operator="containsText" text="4- Moderado">
      <formula>NOT(ISERROR(SEARCH("4- Moderado",K20)))</formula>
    </cfRule>
    <cfRule type="containsText" dxfId="191" priority="199" operator="containsText" text="3- Bajo">
      <formula>NOT(ISERROR(SEARCH("3- Bajo",K20)))</formula>
    </cfRule>
    <cfRule type="containsText" dxfId="190" priority="200" operator="containsText" text="4- Bajo">
      <formula>NOT(ISERROR(SEARCH("4- Bajo",K20)))</formula>
    </cfRule>
    <cfRule type="containsText" dxfId="189" priority="201" operator="containsText" text="1- Bajo">
      <formula>NOT(ISERROR(SEARCH("1- Bajo",K20)))</formula>
    </cfRule>
  </conditionalFormatting>
  <conditionalFormatting sqref="H20:I20">
    <cfRule type="containsText" dxfId="188" priority="190" operator="containsText" text="3- Moderado">
      <formula>NOT(ISERROR(SEARCH("3- Moderado",H20)))</formula>
    </cfRule>
    <cfRule type="containsText" dxfId="187" priority="191" operator="containsText" text="6- Moderado">
      <formula>NOT(ISERROR(SEARCH("6- Moderado",H20)))</formula>
    </cfRule>
    <cfRule type="containsText" dxfId="186" priority="192" operator="containsText" text="4- Moderado">
      <formula>NOT(ISERROR(SEARCH("4- Moderado",H20)))</formula>
    </cfRule>
    <cfRule type="containsText" dxfId="185" priority="193" operator="containsText" text="3- Bajo">
      <formula>NOT(ISERROR(SEARCH("3- Bajo",H20)))</formula>
    </cfRule>
    <cfRule type="containsText" dxfId="184" priority="194" operator="containsText" text="4- Bajo">
      <formula>NOT(ISERROR(SEARCH("4- Bajo",H20)))</formula>
    </cfRule>
    <cfRule type="containsText" dxfId="183" priority="195" operator="containsText" text="1- Bajo">
      <formula>NOT(ISERROR(SEARCH("1- Bajo",H20)))</formula>
    </cfRule>
  </conditionalFormatting>
  <conditionalFormatting sqref="A20 C20:E20">
    <cfRule type="containsText" dxfId="182" priority="184" operator="containsText" text="3- Moderado">
      <formula>NOT(ISERROR(SEARCH("3- Moderado",A20)))</formula>
    </cfRule>
    <cfRule type="containsText" dxfId="181" priority="185" operator="containsText" text="6- Moderado">
      <formula>NOT(ISERROR(SEARCH("6- Moderado",A20)))</formula>
    </cfRule>
    <cfRule type="containsText" dxfId="180" priority="186" operator="containsText" text="4- Moderado">
      <formula>NOT(ISERROR(SEARCH("4- Moderado",A20)))</formula>
    </cfRule>
    <cfRule type="containsText" dxfId="179" priority="187" operator="containsText" text="3- Bajo">
      <formula>NOT(ISERROR(SEARCH("3- Bajo",A20)))</formula>
    </cfRule>
    <cfRule type="containsText" dxfId="178" priority="188" operator="containsText" text="4- Bajo">
      <formula>NOT(ISERROR(SEARCH("4- Bajo",A20)))</formula>
    </cfRule>
    <cfRule type="containsText" dxfId="177" priority="189" operator="containsText" text="1- Bajo">
      <formula>NOT(ISERROR(SEARCH("1- Bajo",A20)))</formula>
    </cfRule>
  </conditionalFormatting>
  <conditionalFormatting sqref="F20:G20">
    <cfRule type="containsText" dxfId="176" priority="178" operator="containsText" text="3- Moderado">
      <formula>NOT(ISERROR(SEARCH("3- Moderado",F20)))</formula>
    </cfRule>
    <cfRule type="containsText" dxfId="175" priority="179" operator="containsText" text="6- Moderado">
      <formula>NOT(ISERROR(SEARCH("6- Moderado",F20)))</formula>
    </cfRule>
    <cfRule type="containsText" dxfId="174" priority="180" operator="containsText" text="4- Moderado">
      <formula>NOT(ISERROR(SEARCH("4- Moderado",F20)))</formula>
    </cfRule>
    <cfRule type="containsText" dxfId="173" priority="181" operator="containsText" text="3- Bajo">
      <formula>NOT(ISERROR(SEARCH("3- Bajo",F20)))</formula>
    </cfRule>
    <cfRule type="containsText" dxfId="172" priority="182" operator="containsText" text="4- Bajo">
      <formula>NOT(ISERROR(SEARCH("4- Bajo",F20)))</formula>
    </cfRule>
    <cfRule type="containsText" dxfId="171" priority="183" operator="containsText" text="1- Bajo">
      <formula>NOT(ISERROR(SEARCH("1- Bajo",F20)))</formula>
    </cfRule>
  </conditionalFormatting>
  <conditionalFormatting sqref="J20:J24">
    <cfRule type="containsText" dxfId="170" priority="173" operator="containsText" text="Bajo">
      <formula>NOT(ISERROR(SEARCH("Bajo",J20)))</formula>
    </cfRule>
    <cfRule type="containsText" dxfId="169" priority="174" operator="containsText" text="Moderado">
      <formula>NOT(ISERROR(SEARCH("Moderado",J20)))</formula>
    </cfRule>
    <cfRule type="containsText" dxfId="168" priority="175" operator="containsText" text="Alto">
      <formula>NOT(ISERROR(SEARCH("Alto",J20)))</formula>
    </cfRule>
    <cfRule type="containsText" dxfId="167" priority="176" operator="containsText" text="Extremo">
      <formula>NOT(ISERROR(SEARCH("Extremo",J20)))</formula>
    </cfRule>
    <cfRule type="colorScale" priority="177">
      <colorScale>
        <cfvo type="min"/>
        <cfvo type="max"/>
        <color rgb="FFFF7128"/>
        <color rgb="FFFFEF9C"/>
      </colorScale>
    </cfRule>
  </conditionalFormatting>
  <conditionalFormatting sqref="M20:M24">
    <cfRule type="containsText" dxfId="166" priority="148" operator="containsText" text="Moderado">
      <formula>NOT(ISERROR(SEARCH("Moderado",M20)))</formula>
    </cfRule>
    <cfRule type="containsText" dxfId="165" priority="168" operator="containsText" text="Bajo">
      <formula>NOT(ISERROR(SEARCH("Bajo",M20)))</formula>
    </cfRule>
    <cfRule type="containsText" dxfId="164" priority="169" operator="containsText" text="Moderado">
      <formula>NOT(ISERROR(SEARCH("Moderado",M20)))</formula>
    </cfRule>
    <cfRule type="containsText" dxfId="163" priority="170" operator="containsText" text="Alto">
      <formula>NOT(ISERROR(SEARCH("Alto",M20)))</formula>
    </cfRule>
    <cfRule type="containsText" dxfId="162" priority="171" operator="containsText" text="Extremo">
      <formula>NOT(ISERROR(SEARCH("Extremo",M20)))</formula>
    </cfRule>
    <cfRule type="colorScale" priority="172">
      <colorScale>
        <cfvo type="min"/>
        <cfvo type="max"/>
        <color rgb="FFFF7128"/>
        <color rgb="FFFFEF9C"/>
      </colorScale>
    </cfRule>
  </conditionalFormatting>
  <conditionalFormatting sqref="N20">
    <cfRule type="containsText" dxfId="161" priority="162" operator="containsText" text="3- Moderado">
      <formula>NOT(ISERROR(SEARCH("3- Moderado",N20)))</formula>
    </cfRule>
    <cfRule type="containsText" dxfId="160" priority="163" operator="containsText" text="6- Moderado">
      <formula>NOT(ISERROR(SEARCH("6- Moderado",N20)))</formula>
    </cfRule>
    <cfRule type="containsText" dxfId="159" priority="164" operator="containsText" text="4- Moderado">
      <formula>NOT(ISERROR(SEARCH("4- Moderado",N20)))</formula>
    </cfRule>
    <cfRule type="containsText" dxfId="158" priority="165" operator="containsText" text="3- Bajo">
      <formula>NOT(ISERROR(SEARCH("3- Bajo",N20)))</formula>
    </cfRule>
    <cfRule type="containsText" dxfId="157" priority="166" operator="containsText" text="4- Bajo">
      <formula>NOT(ISERROR(SEARCH("4- Bajo",N20)))</formula>
    </cfRule>
    <cfRule type="containsText" dxfId="156" priority="167" operator="containsText" text="1- Bajo">
      <formula>NOT(ISERROR(SEARCH("1- Bajo",N20)))</formula>
    </cfRule>
  </conditionalFormatting>
  <conditionalFormatting sqref="H20:H24">
    <cfRule type="containsText" dxfId="155" priority="149" operator="containsText" text="Muy Alta">
      <formula>NOT(ISERROR(SEARCH("Muy Alta",H20)))</formula>
    </cfRule>
    <cfRule type="containsText" dxfId="154" priority="150" operator="containsText" text="Alta">
      <formula>NOT(ISERROR(SEARCH("Alta",H20)))</formula>
    </cfRule>
    <cfRule type="containsText" dxfId="153" priority="151" operator="containsText" text="Muy Alta">
      <formula>NOT(ISERROR(SEARCH("Muy Alta",H20)))</formula>
    </cfRule>
    <cfRule type="containsText" dxfId="152" priority="156" operator="containsText" text="Muy Baja">
      <formula>NOT(ISERROR(SEARCH("Muy Baja",H20)))</formula>
    </cfRule>
    <cfRule type="containsText" dxfId="151" priority="157" operator="containsText" text="Baja">
      <formula>NOT(ISERROR(SEARCH("Baja",H20)))</formula>
    </cfRule>
    <cfRule type="containsText" dxfId="150" priority="158" operator="containsText" text="Media">
      <formula>NOT(ISERROR(SEARCH("Media",H20)))</formula>
    </cfRule>
    <cfRule type="containsText" dxfId="149" priority="159" operator="containsText" text="Alta">
      <formula>NOT(ISERROR(SEARCH("Alta",H20)))</formula>
    </cfRule>
    <cfRule type="containsText" dxfId="148" priority="161" operator="containsText" text="Muy Alta">
      <formula>NOT(ISERROR(SEARCH("Muy Alta",H20)))</formula>
    </cfRule>
  </conditionalFormatting>
  <conditionalFormatting sqref="I20:I24">
    <cfRule type="containsText" dxfId="147" priority="152" operator="containsText" text="Catastrófico">
      <formula>NOT(ISERROR(SEARCH("Catastrófico",I20)))</formula>
    </cfRule>
    <cfRule type="containsText" dxfId="146" priority="153" operator="containsText" text="Mayor">
      <formula>NOT(ISERROR(SEARCH("Mayor",I20)))</formula>
    </cfRule>
    <cfRule type="containsText" dxfId="145" priority="154" operator="containsText" text="Menor">
      <formula>NOT(ISERROR(SEARCH("Menor",I20)))</formula>
    </cfRule>
    <cfRule type="containsText" dxfId="144" priority="155" operator="containsText" text="Leve">
      <formula>NOT(ISERROR(SEARCH("Leve",I20)))</formula>
    </cfRule>
    <cfRule type="containsText" dxfId="143" priority="160" operator="containsText" text="Moderado">
      <formula>NOT(ISERROR(SEARCH("Moderado",I20)))</formula>
    </cfRule>
  </conditionalFormatting>
  <conditionalFormatting sqref="K20:K24">
    <cfRule type="containsText" dxfId="142" priority="147" operator="containsText" text="Media">
      <formula>NOT(ISERROR(SEARCH("Media",K20)))</formula>
    </cfRule>
  </conditionalFormatting>
  <conditionalFormatting sqref="L20:L24">
    <cfRule type="containsText" dxfId="141" priority="146" operator="containsText" text="Moderado">
      <formula>NOT(ISERROR(SEARCH("Moderado",L20)))</formula>
    </cfRule>
  </conditionalFormatting>
  <conditionalFormatting sqref="J20:J24">
    <cfRule type="containsText" dxfId="140" priority="145" operator="containsText" text="Moderado">
      <formula>NOT(ISERROR(SEARCH("Moderado",J20)))</formula>
    </cfRule>
  </conditionalFormatting>
  <conditionalFormatting sqref="J20:J24">
    <cfRule type="containsText" dxfId="139" priority="143" operator="containsText" text="Bajo">
      <formula>NOT(ISERROR(SEARCH("Bajo",J20)))</formula>
    </cfRule>
    <cfRule type="containsText" dxfId="138" priority="144" operator="containsText" text="Extremo">
      <formula>NOT(ISERROR(SEARCH("Extremo",J20)))</formula>
    </cfRule>
  </conditionalFormatting>
  <conditionalFormatting sqref="K20:K24">
    <cfRule type="containsText" dxfId="137" priority="141" operator="containsText" text="Baja">
      <formula>NOT(ISERROR(SEARCH("Baja",K20)))</formula>
    </cfRule>
    <cfRule type="containsText" dxfId="136" priority="142" operator="containsText" text="Muy Baja">
      <formula>NOT(ISERROR(SEARCH("Muy Baja",K20)))</formula>
    </cfRule>
  </conditionalFormatting>
  <conditionalFormatting sqref="K20:K24">
    <cfRule type="containsText" dxfId="135" priority="139" operator="containsText" text="Muy Alta">
      <formula>NOT(ISERROR(SEARCH("Muy Alta",K20)))</formula>
    </cfRule>
    <cfRule type="containsText" dxfId="134" priority="140" operator="containsText" text="Alta">
      <formula>NOT(ISERROR(SEARCH("Alta",K20)))</formula>
    </cfRule>
  </conditionalFormatting>
  <conditionalFormatting sqref="L20:L24">
    <cfRule type="containsText" dxfId="133" priority="135" operator="containsText" text="Catastrófico">
      <formula>NOT(ISERROR(SEARCH("Catastrófico",L20)))</formula>
    </cfRule>
    <cfRule type="containsText" dxfId="132" priority="136" operator="containsText" text="Mayor">
      <formula>NOT(ISERROR(SEARCH("Mayor",L20)))</formula>
    </cfRule>
    <cfRule type="containsText" dxfId="131" priority="137" operator="containsText" text="Menor">
      <formula>NOT(ISERROR(SEARCH("Menor",L20)))</formula>
    </cfRule>
    <cfRule type="containsText" dxfId="130" priority="138" operator="containsText" text="Leve">
      <formula>NOT(ISERROR(SEARCH("Leve",L20)))</formula>
    </cfRule>
  </conditionalFormatting>
  <conditionalFormatting sqref="K25:L25">
    <cfRule type="containsText" dxfId="129" priority="129" operator="containsText" text="3- Moderado">
      <formula>NOT(ISERROR(SEARCH("3- Moderado",K25)))</formula>
    </cfRule>
    <cfRule type="containsText" dxfId="128" priority="130" operator="containsText" text="6- Moderado">
      <formula>NOT(ISERROR(SEARCH("6- Moderado",K25)))</formula>
    </cfRule>
    <cfRule type="containsText" dxfId="127" priority="131" operator="containsText" text="4- Moderado">
      <formula>NOT(ISERROR(SEARCH("4- Moderado",K25)))</formula>
    </cfRule>
    <cfRule type="containsText" dxfId="126" priority="132" operator="containsText" text="3- Bajo">
      <formula>NOT(ISERROR(SEARCH("3- Bajo",K25)))</formula>
    </cfRule>
    <cfRule type="containsText" dxfId="125" priority="133" operator="containsText" text="4- Bajo">
      <formula>NOT(ISERROR(SEARCH("4- Bajo",K25)))</formula>
    </cfRule>
    <cfRule type="containsText" dxfId="124" priority="134" operator="containsText" text="1- Bajo">
      <formula>NOT(ISERROR(SEARCH("1- Bajo",K25)))</formula>
    </cfRule>
  </conditionalFormatting>
  <conditionalFormatting sqref="H25:I25">
    <cfRule type="containsText" dxfId="123" priority="123" operator="containsText" text="3- Moderado">
      <formula>NOT(ISERROR(SEARCH("3- Moderado",H25)))</formula>
    </cfRule>
    <cfRule type="containsText" dxfId="122" priority="124" operator="containsText" text="6- Moderado">
      <formula>NOT(ISERROR(SEARCH("6- Moderado",H25)))</formula>
    </cfRule>
    <cfRule type="containsText" dxfId="121" priority="125" operator="containsText" text="4- Moderado">
      <formula>NOT(ISERROR(SEARCH("4- Moderado",H25)))</formula>
    </cfRule>
    <cfRule type="containsText" dxfId="120" priority="126" operator="containsText" text="3- Bajo">
      <formula>NOT(ISERROR(SEARCH("3- Bajo",H25)))</formula>
    </cfRule>
    <cfRule type="containsText" dxfId="119" priority="127" operator="containsText" text="4- Bajo">
      <formula>NOT(ISERROR(SEARCH("4- Bajo",H25)))</formula>
    </cfRule>
    <cfRule type="containsText" dxfId="118" priority="128" operator="containsText" text="1- Bajo">
      <formula>NOT(ISERROR(SEARCH("1- Bajo",H25)))</formula>
    </cfRule>
  </conditionalFormatting>
  <conditionalFormatting sqref="A25 C25:E25">
    <cfRule type="containsText" dxfId="117" priority="117" operator="containsText" text="3- Moderado">
      <formula>NOT(ISERROR(SEARCH("3- Moderado",A25)))</formula>
    </cfRule>
    <cfRule type="containsText" dxfId="116" priority="118" operator="containsText" text="6- Moderado">
      <formula>NOT(ISERROR(SEARCH("6- Moderado",A25)))</formula>
    </cfRule>
    <cfRule type="containsText" dxfId="115" priority="119" operator="containsText" text="4- Moderado">
      <formula>NOT(ISERROR(SEARCH("4- Moderado",A25)))</formula>
    </cfRule>
    <cfRule type="containsText" dxfId="114" priority="120" operator="containsText" text="3- Bajo">
      <formula>NOT(ISERROR(SEARCH("3- Bajo",A25)))</formula>
    </cfRule>
    <cfRule type="containsText" dxfId="113" priority="121" operator="containsText" text="4- Bajo">
      <formula>NOT(ISERROR(SEARCH("4- Bajo",A25)))</formula>
    </cfRule>
    <cfRule type="containsText" dxfId="112" priority="122" operator="containsText" text="1- Bajo">
      <formula>NOT(ISERROR(SEARCH("1- Bajo",A25)))</formula>
    </cfRule>
  </conditionalFormatting>
  <conditionalFormatting sqref="F25:G25">
    <cfRule type="containsText" dxfId="111" priority="111" operator="containsText" text="3- Moderado">
      <formula>NOT(ISERROR(SEARCH("3- Moderado",F25)))</formula>
    </cfRule>
    <cfRule type="containsText" dxfId="110" priority="112" operator="containsText" text="6- Moderado">
      <formula>NOT(ISERROR(SEARCH("6- Moderado",F25)))</formula>
    </cfRule>
    <cfRule type="containsText" dxfId="109" priority="113" operator="containsText" text="4- Moderado">
      <formula>NOT(ISERROR(SEARCH("4- Moderado",F25)))</formula>
    </cfRule>
    <cfRule type="containsText" dxfId="108" priority="114" operator="containsText" text="3- Bajo">
      <formula>NOT(ISERROR(SEARCH("3- Bajo",F25)))</formula>
    </cfRule>
    <cfRule type="containsText" dxfId="107" priority="115" operator="containsText" text="4- Bajo">
      <formula>NOT(ISERROR(SEARCH("4- Bajo",F25)))</formula>
    </cfRule>
    <cfRule type="containsText" dxfId="106" priority="116" operator="containsText" text="1- Bajo">
      <formula>NOT(ISERROR(SEARCH("1- Bajo",F25)))</formula>
    </cfRule>
  </conditionalFormatting>
  <conditionalFormatting sqref="J25:J29">
    <cfRule type="containsText" dxfId="105" priority="106" operator="containsText" text="Bajo">
      <formula>NOT(ISERROR(SEARCH("Bajo",J25)))</formula>
    </cfRule>
    <cfRule type="containsText" dxfId="104" priority="107" operator="containsText" text="Moderado">
      <formula>NOT(ISERROR(SEARCH("Moderado",J25)))</formula>
    </cfRule>
    <cfRule type="containsText" dxfId="103" priority="108" operator="containsText" text="Alto">
      <formula>NOT(ISERROR(SEARCH("Alto",J25)))</formula>
    </cfRule>
    <cfRule type="containsText" dxfId="102" priority="109" operator="containsText" text="Extremo">
      <formula>NOT(ISERROR(SEARCH("Extremo",J25)))</formula>
    </cfRule>
    <cfRule type="colorScale" priority="110">
      <colorScale>
        <cfvo type="min"/>
        <cfvo type="max"/>
        <color rgb="FFFF7128"/>
        <color rgb="FFFFEF9C"/>
      </colorScale>
    </cfRule>
  </conditionalFormatting>
  <conditionalFormatting sqref="M25:M29">
    <cfRule type="containsText" dxfId="101" priority="81" operator="containsText" text="Moderado">
      <formula>NOT(ISERROR(SEARCH("Moderado",M25)))</formula>
    </cfRule>
    <cfRule type="containsText" dxfId="100" priority="101" operator="containsText" text="Bajo">
      <formula>NOT(ISERROR(SEARCH("Bajo",M25)))</formula>
    </cfRule>
    <cfRule type="containsText" dxfId="99" priority="102" operator="containsText" text="Moderado">
      <formula>NOT(ISERROR(SEARCH("Moderado",M25)))</formula>
    </cfRule>
    <cfRule type="containsText" dxfId="98" priority="103" operator="containsText" text="Alto">
      <formula>NOT(ISERROR(SEARCH("Alto",M25)))</formula>
    </cfRule>
    <cfRule type="containsText" dxfId="97" priority="104" operator="containsText" text="Extremo">
      <formula>NOT(ISERROR(SEARCH("Extremo",M25)))</formula>
    </cfRule>
    <cfRule type="colorScale" priority="105">
      <colorScale>
        <cfvo type="min"/>
        <cfvo type="max"/>
        <color rgb="FFFF7128"/>
        <color rgb="FFFFEF9C"/>
      </colorScale>
    </cfRule>
  </conditionalFormatting>
  <conditionalFormatting sqref="N25">
    <cfRule type="containsText" dxfId="96" priority="95" operator="containsText" text="3- Moderado">
      <formula>NOT(ISERROR(SEARCH("3- Moderado",N25)))</formula>
    </cfRule>
    <cfRule type="containsText" dxfId="95" priority="96" operator="containsText" text="6- Moderado">
      <formula>NOT(ISERROR(SEARCH("6- Moderado",N25)))</formula>
    </cfRule>
    <cfRule type="containsText" dxfId="94" priority="97" operator="containsText" text="4- Moderado">
      <formula>NOT(ISERROR(SEARCH("4- Moderado",N25)))</formula>
    </cfRule>
    <cfRule type="containsText" dxfId="93" priority="98" operator="containsText" text="3- Bajo">
      <formula>NOT(ISERROR(SEARCH("3- Bajo",N25)))</formula>
    </cfRule>
    <cfRule type="containsText" dxfId="92" priority="99" operator="containsText" text="4- Bajo">
      <formula>NOT(ISERROR(SEARCH("4- Bajo",N25)))</formula>
    </cfRule>
    <cfRule type="containsText" dxfId="91" priority="100" operator="containsText" text="1- Bajo">
      <formula>NOT(ISERROR(SEARCH("1- Bajo",N25)))</formula>
    </cfRule>
  </conditionalFormatting>
  <conditionalFormatting sqref="H25:H29">
    <cfRule type="containsText" dxfId="90" priority="82" operator="containsText" text="Muy Alta">
      <formula>NOT(ISERROR(SEARCH("Muy Alta",H25)))</formula>
    </cfRule>
    <cfRule type="containsText" dxfId="89" priority="83" operator="containsText" text="Alta">
      <formula>NOT(ISERROR(SEARCH("Alta",H25)))</formula>
    </cfRule>
    <cfRule type="containsText" dxfId="88" priority="84" operator="containsText" text="Muy Alta">
      <formula>NOT(ISERROR(SEARCH("Muy Alta",H25)))</formula>
    </cfRule>
    <cfRule type="containsText" dxfId="87" priority="89" operator="containsText" text="Muy Baja">
      <formula>NOT(ISERROR(SEARCH("Muy Baja",H25)))</formula>
    </cfRule>
    <cfRule type="containsText" dxfId="86" priority="90" operator="containsText" text="Baja">
      <formula>NOT(ISERROR(SEARCH("Baja",H25)))</formula>
    </cfRule>
    <cfRule type="containsText" dxfId="85" priority="91" operator="containsText" text="Media">
      <formula>NOT(ISERROR(SEARCH("Media",H25)))</formula>
    </cfRule>
    <cfRule type="containsText" dxfId="84" priority="92" operator="containsText" text="Alta">
      <formula>NOT(ISERROR(SEARCH("Alta",H25)))</formula>
    </cfRule>
    <cfRule type="containsText" dxfId="83" priority="94" operator="containsText" text="Muy Alta">
      <formula>NOT(ISERROR(SEARCH("Muy Alta",H25)))</formula>
    </cfRule>
  </conditionalFormatting>
  <conditionalFormatting sqref="I25:I29">
    <cfRule type="containsText" dxfId="82" priority="85" operator="containsText" text="Catastrófico">
      <formula>NOT(ISERROR(SEARCH("Catastrófico",I25)))</formula>
    </cfRule>
    <cfRule type="containsText" dxfId="81" priority="86" operator="containsText" text="Mayor">
      <formula>NOT(ISERROR(SEARCH("Mayor",I25)))</formula>
    </cfRule>
    <cfRule type="containsText" dxfId="80" priority="87" operator="containsText" text="Menor">
      <formula>NOT(ISERROR(SEARCH("Menor",I25)))</formula>
    </cfRule>
    <cfRule type="containsText" dxfId="79" priority="88" operator="containsText" text="Leve">
      <formula>NOT(ISERROR(SEARCH("Leve",I25)))</formula>
    </cfRule>
    <cfRule type="containsText" dxfId="78" priority="93" operator="containsText" text="Moderado">
      <formula>NOT(ISERROR(SEARCH("Moderado",I25)))</formula>
    </cfRule>
  </conditionalFormatting>
  <conditionalFormatting sqref="K25:K29">
    <cfRule type="containsText" dxfId="77" priority="80" operator="containsText" text="Media">
      <formula>NOT(ISERROR(SEARCH("Media",K25)))</formula>
    </cfRule>
  </conditionalFormatting>
  <conditionalFormatting sqref="L25:L29">
    <cfRule type="containsText" dxfId="76" priority="79" operator="containsText" text="Moderado">
      <formula>NOT(ISERROR(SEARCH("Moderado",L25)))</formula>
    </cfRule>
  </conditionalFormatting>
  <conditionalFormatting sqref="J25:J29">
    <cfRule type="containsText" dxfId="75" priority="78" operator="containsText" text="Moderado">
      <formula>NOT(ISERROR(SEARCH("Moderado",J25)))</formula>
    </cfRule>
  </conditionalFormatting>
  <conditionalFormatting sqref="J25:J29">
    <cfRule type="containsText" dxfId="74" priority="76" operator="containsText" text="Bajo">
      <formula>NOT(ISERROR(SEARCH("Bajo",J25)))</formula>
    </cfRule>
    <cfRule type="containsText" dxfId="73" priority="77" operator="containsText" text="Extremo">
      <formula>NOT(ISERROR(SEARCH("Extremo",J25)))</formula>
    </cfRule>
  </conditionalFormatting>
  <conditionalFormatting sqref="K25:K29">
    <cfRule type="containsText" dxfId="72" priority="74" operator="containsText" text="Baja">
      <formula>NOT(ISERROR(SEARCH("Baja",K25)))</formula>
    </cfRule>
    <cfRule type="containsText" dxfId="71" priority="75" operator="containsText" text="Muy Baja">
      <formula>NOT(ISERROR(SEARCH("Muy Baja",K25)))</formula>
    </cfRule>
  </conditionalFormatting>
  <conditionalFormatting sqref="K25:K29">
    <cfRule type="containsText" dxfId="70" priority="72" operator="containsText" text="Muy Alta">
      <formula>NOT(ISERROR(SEARCH("Muy Alta",K25)))</formula>
    </cfRule>
    <cfRule type="containsText" dxfId="69" priority="73" operator="containsText" text="Alta">
      <formula>NOT(ISERROR(SEARCH("Alta",K25)))</formula>
    </cfRule>
  </conditionalFormatting>
  <conditionalFormatting sqref="L25:L29">
    <cfRule type="containsText" dxfId="68" priority="68" operator="containsText" text="Catastrófico">
      <formula>NOT(ISERROR(SEARCH("Catastrófico",L25)))</formula>
    </cfRule>
    <cfRule type="containsText" dxfId="67" priority="69" operator="containsText" text="Mayor">
      <formula>NOT(ISERROR(SEARCH("Mayor",L25)))</formula>
    </cfRule>
    <cfRule type="containsText" dxfId="66" priority="70" operator="containsText" text="Menor">
      <formula>NOT(ISERROR(SEARCH("Menor",L25)))</formula>
    </cfRule>
    <cfRule type="containsText" dxfId="65" priority="71" operator="containsText" text="Leve">
      <formula>NOT(ISERROR(SEARCH("Leve",L25)))</formula>
    </cfRule>
  </conditionalFormatting>
  <conditionalFormatting sqref="K30:L30">
    <cfRule type="containsText" dxfId="64" priority="62" operator="containsText" text="3- Moderado">
      <formula>NOT(ISERROR(SEARCH("3- Moderado",K30)))</formula>
    </cfRule>
    <cfRule type="containsText" dxfId="63" priority="63" operator="containsText" text="6- Moderado">
      <formula>NOT(ISERROR(SEARCH("6- Moderado",K30)))</formula>
    </cfRule>
    <cfRule type="containsText" dxfId="62" priority="64" operator="containsText" text="4- Moderado">
      <formula>NOT(ISERROR(SEARCH("4- Moderado",K30)))</formula>
    </cfRule>
    <cfRule type="containsText" dxfId="61" priority="65" operator="containsText" text="3- Bajo">
      <formula>NOT(ISERROR(SEARCH("3- Bajo",K30)))</formula>
    </cfRule>
    <cfRule type="containsText" dxfId="60" priority="66" operator="containsText" text="4- Bajo">
      <formula>NOT(ISERROR(SEARCH("4- Bajo",K30)))</formula>
    </cfRule>
    <cfRule type="containsText" dxfId="59" priority="67" operator="containsText" text="1- Bajo">
      <formula>NOT(ISERROR(SEARCH("1- Bajo",K30)))</formula>
    </cfRule>
  </conditionalFormatting>
  <conditionalFormatting sqref="H30:I30">
    <cfRule type="containsText" dxfId="58" priority="56" operator="containsText" text="3- Moderado">
      <formula>NOT(ISERROR(SEARCH("3- Moderado",H30)))</formula>
    </cfRule>
    <cfRule type="containsText" dxfId="57" priority="57" operator="containsText" text="6- Moderado">
      <formula>NOT(ISERROR(SEARCH("6- Moderado",H30)))</formula>
    </cfRule>
    <cfRule type="containsText" dxfId="56" priority="58" operator="containsText" text="4- Moderado">
      <formula>NOT(ISERROR(SEARCH("4- Moderado",H30)))</formula>
    </cfRule>
    <cfRule type="containsText" dxfId="55" priority="59" operator="containsText" text="3- Bajo">
      <formula>NOT(ISERROR(SEARCH("3- Bajo",H30)))</formula>
    </cfRule>
    <cfRule type="containsText" dxfId="54" priority="60" operator="containsText" text="4- Bajo">
      <formula>NOT(ISERROR(SEARCH("4- Bajo",H30)))</formula>
    </cfRule>
    <cfRule type="containsText" dxfId="53" priority="61" operator="containsText" text="1- Bajo">
      <formula>NOT(ISERROR(SEARCH("1- Bajo",H30)))</formula>
    </cfRule>
  </conditionalFormatting>
  <conditionalFormatting sqref="A30 C30:E30">
    <cfRule type="containsText" dxfId="52" priority="50" operator="containsText" text="3- Moderado">
      <formula>NOT(ISERROR(SEARCH("3- Moderado",A30)))</formula>
    </cfRule>
    <cfRule type="containsText" dxfId="51" priority="51" operator="containsText" text="6- Moderado">
      <formula>NOT(ISERROR(SEARCH("6- Moderado",A30)))</formula>
    </cfRule>
    <cfRule type="containsText" dxfId="50" priority="52" operator="containsText" text="4- Moderado">
      <formula>NOT(ISERROR(SEARCH("4- Moderado",A30)))</formula>
    </cfRule>
    <cfRule type="containsText" dxfId="49" priority="53" operator="containsText" text="3- Bajo">
      <formula>NOT(ISERROR(SEARCH("3- Bajo",A30)))</formula>
    </cfRule>
    <cfRule type="containsText" dxfId="48" priority="54" operator="containsText" text="4- Bajo">
      <formula>NOT(ISERROR(SEARCH("4- Bajo",A30)))</formula>
    </cfRule>
    <cfRule type="containsText" dxfId="47" priority="55" operator="containsText" text="1- Bajo">
      <formula>NOT(ISERROR(SEARCH("1- Bajo",A30)))</formula>
    </cfRule>
  </conditionalFormatting>
  <conditionalFormatting sqref="F30:G30">
    <cfRule type="containsText" dxfId="46" priority="44" operator="containsText" text="3- Moderado">
      <formula>NOT(ISERROR(SEARCH("3- Moderado",F30)))</formula>
    </cfRule>
    <cfRule type="containsText" dxfId="45" priority="45" operator="containsText" text="6- Moderado">
      <formula>NOT(ISERROR(SEARCH("6- Moderado",F30)))</formula>
    </cfRule>
    <cfRule type="containsText" dxfId="44" priority="46" operator="containsText" text="4- Moderado">
      <formula>NOT(ISERROR(SEARCH("4- Moderado",F30)))</formula>
    </cfRule>
    <cfRule type="containsText" dxfId="43" priority="47" operator="containsText" text="3- Bajo">
      <formula>NOT(ISERROR(SEARCH("3- Bajo",F30)))</formula>
    </cfRule>
    <cfRule type="containsText" dxfId="42" priority="48" operator="containsText" text="4- Bajo">
      <formula>NOT(ISERROR(SEARCH("4- Bajo",F30)))</formula>
    </cfRule>
    <cfRule type="containsText" dxfId="41" priority="49" operator="containsText" text="1- Bajo">
      <formula>NOT(ISERROR(SEARCH("1- Bajo",F30)))</formula>
    </cfRule>
  </conditionalFormatting>
  <conditionalFormatting sqref="J30:J34">
    <cfRule type="containsText" dxfId="40" priority="39" operator="containsText" text="Bajo">
      <formula>NOT(ISERROR(SEARCH("Bajo",J30)))</formula>
    </cfRule>
    <cfRule type="containsText" dxfId="39" priority="40" operator="containsText" text="Moderado">
      <formula>NOT(ISERROR(SEARCH("Moderado",J30)))</formula>
    </cfRule>
    <cfRule type="containsText" dxfId="38" priority="41" operator="containsText" text="Alto">
      <formula>NOT(ISERROR(SEARCH("Alto",J30)))</formula>
    </cfRule>
    <cfRule type="containsText" dxfId="37" priority="42" operator="containsText" text="Extremo">
      <formula>NOT(ISERROR(SEARCH("Extremo",J30)))</formula>
    </cfRule>
    <cfRule type="colorScale" priority="43">
      <colorScale>
        <cfvo type="min"/>
        <cfvo type="max"/>
        <color rgb="FFFF7128"/>
        <color rgb="FFFFEF9C"/>
      </colorScale>
    </cfRule>
  </conditionalFormatting>
  <conditionalFormatting sqref="M30:M34">
    <cfRule type="containsText" dxfId="36" priority="14" operator="containsText" text="Moderado">
      <formula>NOT(ISERROR(SEARCH("Moderado",M30)))</formula>
    </cfRule>
    <cfRule type="containsText" dxfId="35" priority="34" operator="containsText" text="Bajo">
      <formula>NOT(ISERROR(SEARCH("Bajo",M30)))</formula>
    </cfRule>
    <cfRule type="containsText" dxfId="34" priority="35" operator="containsText" text="Moderado">
      <formula>NOT(ISERROR(SEARCH("Moderado",M30)))</formula>
    </cfRule>
    <cfRule type="containsText" dxfId="33" priority="36" operator="containsText" text="Alto">
      <formula>NOT(ISERROR(SEARCH("Alto",M30)))</formula>
    </cfRule>
    <cfRule type="containsText" dxfId="32" priority="37" operator="containsText" text="Extremo">
      <formula>NOT(ISERROR(SEARCH("Extremo",M30)))</formula>
    </cfRule>
    <cfRule type="colorScale" priority="38">
      <colorScale>
        <cfvo type="min"/>
        <cfvo type="max"/>
        <color rgb="FFFF7128"/>
        <color rgb="FFFFEF9C"/>
      </colorScale>
    </cfRule>
  </conditionalFormatting>
  <conditionalFormatting sqref="N30">
    <cfRule type="containsText" dxfId="31" priority="28" operator="containsText" text="3- Moderado">
      <formula>NOT(ISERROR(SEARCH("3- Moderado",N30)))</formula>
    </cfRule>
    <cfRule type="containsText" dxfId="30" priority="29" operator="containsText" text="6- Moderado">
      <formula>NOT(ISERROR(SEARCH("6- Moderado",N30)))</formula>
    </cfRule>
    <cfRule type="containsText" dxfId="29" priority="30" operator="containsText" text="4- Moderado">
      <formula>NOT(ISERROR(SEARCH("4- Moderado",N30)))</formula>
    </cfRule>
    <cfRule type="containsText" dxfId="28" priority="31" operator="containsText" text="3- Bajo">
      <formula>NOT(ISERROR(SEARCH("3- Bajo",N30)))</formula>
    </cfRule>
    <cfRule type="containsText" dxfId="27" priority="32" operator="containsText" text="4- Bajo">
      <formula>NOT(ISERROR(SEARCH("4- Bajo",N30)))</formula>
    </cfRule>
    <cfRule type="containsText" dxfId="26" priority="33" operator="containsText" text="1- Bajo">
      <formula>NOT(ISERROR(SEARCH("1- Bajo",N30)))</formula>
    </cfRule>
  </conditionalFormatting>
  <conditionalFormatting sqref="H30:H34">
    <cfRule type="containsText" dxfId="25" priority="15" operator="containsText" text="Muy Alta">
      <formula>NOT(ISERROR(SEARCH("Muy Alta",H30)))</formula>
    </cfRule>
    <cfRule type="containsText" dxfId="24" priority="16" operator="containsText" text="Alta">
      <formula>NOT(ISERROR(SEARCH("Alta",H30)))</formula>
    </cfRule>
    <cfRule type="containsText" dxfId="23" priority="17" operator="containsText" text="Muy Alta">
      <formula>NOT(ISERROR(SEARCH("Muy Alta",H30)))</formula>
    </cfRule>
    <cfRule type="containsText" dxfId="22" priority="22" operator="containsText" text="Muy Baja">
      <formula>NOT(ISERROR(SEARCH("Muy Baja",H30)))</formula>
    </cfRule>
    <cfRule type="containsText" dxfId="21" priority="23" operator="containsText" text="Baja">
      <formula>NOT(ISERROR(SEARCH("Baja",H30)))</formula>
    </cfRule>
    <cfRule type="containsText" dxfId="20" priority="24" operator="containsText" text="Media">
      <formula>NOT(ISERROR(SEARCH("Media",H30)))</formula>
    </cfRule>
    <cfRule type="containsText" dxfId="19" priority="25" operator="containsText" text="Alta">
      <formula>NOT(ISERROR(SEARCH("Alta",H30)))</formula>
    </cfRule>
    <cfRule type="containsText" dxfId="18" priority="27" operator="containsText" text="Muy Alta">
      <formula>NOT(ISERROR(SEARCH("Muy Alta",H30)))</formula>
    </cfRule>
  </conditionalFormatting>
  <conditionalFormatting sqref="I30:I34">
    <cfRule type="containsText" dxfId="17" priority="18" operator="containsText" text="Catastrófico">
      <formula>NOT(ISERROR(SEARCH("Catastrófico",I30)))</formula>
    </cfRule>
    <cfRule type="containsText" dxfId="16" priority="19" operator="containsText" text="Mayor">
      <formula>NOT(ISERROR(SEARCH("Mayor",I30)))</formula>
    </cfRule>
    <cfRule type="containsText" dxfId="15" priority="20" operator="containsText" text="Menor">
      <formula>NOT(ISERROR(SEARCH("Menor",I30)))</formula>
    </cfRule>
    <cfRule type="containsText" dxfId="14" priority="21" operator="containsText" text="Leve">
      <formula>NOT(ISERROR(SEARCH("Leve",I30)))</formula>
    </cfRule>
    <cfRule type="containsText" dxfId="13" priority="26" operator="containsText" text="Moderado">
      <formula>NOT(ISERROR(SEARCH("Moderado",I30)))</formula>
    </cfRule>
  </conditionalFormatting>
  <conditionalFormatting sqref="K30:K34">
    <cfRule type="containsText" dxfId="12" priority="13" operator="containsText" text="Media">
      <formula>NOT(ISERROR(SEARCH("Media",K30)))</formula>
    </cfRule>
  </conditionalFormatting>
  <conditionalFormatting sqref="L30:L34">
    <cfRule type="containsText" dxfId="11" priority="12" operator="containsText" text="Moderado">
      <formula>NOT(ISERROR(SEARCH("Moderado",L30)))</formula>
    </cfRule>
  </conditionalFormatting>
  <conditionalFormatting sqref="J30:J34">
    <cfRule type="containsText" dxfId="10" priority="11" operator="containsText" text="Moderado">
      <formula>NOT(ISERROR(SEARCH("Moderado",J30)))</formula>
    </cfRule>
  </conditionalFormatting>
  <conditionalFormatting sqref="J30:J34">
    <cfRule type="containsText" dxfId="9" priority="9" operator="containsText" text="Bajo">
      <formula>NOT(ISERROR(SEARCH("Bajo",J30)))</formula>
    </cfRule>
    <cfRule type="containsText" dxfId="8" priority="10" operator="containsText" text="Extremo">
      <formula>NOT(ISERROR(SEARCH("Extremo",J30)))</formula>
    </cfRule>
  </conditionalFormatting>
  <conditionalFormatting sqref="K30:K34">
    <cfRule type="containsText" dxfId="7" priority="7" operator="containsText" text="Baja">
      <formula>NOT(ISERROR(SEARCH("Baja",K30)))</formula>
    </cfRule>
    <cfRule type="containsText" dxfId="6" priority="8" operator="containsText" text="Muy Baja">
      <formula>NOT(ISERROR(SEARCH("Muy Baja",K30)))</formula>
    </cfRule>
  </conditionalFormatting>
  <conditionalFormatting sqref="K30:K34">
    <cfRule type="containsText" dxfId="5" priority="5" operator="containsText" text="Muy Alta">
      <formula>NOT(ISERROR(SEARCH("Muy Alta",K30)))</formula>
    </cfRule>
    <cfRule type="containsText" dxfId="4" priority="6" operator="containsText" text="Alta">
      <formula>NOT(ISERROR(SEARCH("Alta",K30)))</formula>
    </cfRule>
  </conditionalFormatting>
  <conditionalFormatting sqref="L30:L34">
    <cfRule type="containsText" dxfId="3" priority="1" operator="containsText" text="Catastrófico">
      <formula>NOT(ISERROR(SEARCH("Catastrófico",L30)))</formula>
    </cfRule>
    <cfRule type="containsText" dxfId="2" priority="2" operator="containsText" text="Mayor">
      <formula>NOT(ISERROR(SEARCH("Mayor",L30)))</formula>
    </cfRule>
    <cfRule type="containsText" dxfId="1" priority="3" operator="containsText" text="Menor">
      <formula>NOT(ISERROR(SEARCH("Menor",L30)))</formula>
    </cfRule>
    <cfRule type="containsText" dxfId="0" priority="4" operator="containsText" text="Leve">
      <formula>NOT(ISERROR(SEARCH("Leve",L30)))</formula>
    </cfRule>
  </conditionalFormatting>
  <dataValidations count="7">
    <dataValidation allowBlank="1" showInputMessage="1" showErrorMessage="1" prompt="Seleccionar el tipo de riesgo teniendo en cuenta que  factor organizaconal afecta. Ver explicacion en hoja " sqref="E8" xr:uid="{30A78492-7FA2-42BD-B67C-B9A2633362AC}"/>
    <dataValidation allowBlank="1" showInputMessage="1" showErrorMessage="1" prompt="Registrar qué factor  que ocasina el riesgo: un facot identtficado el contexto._x000a_O  personas, recursos, estilo de direccion , factores externos, , codiciones ambientales" sqref="F8:G8" xr:uid="{9DC9FA40-C8E3-45CD-B622-4530042CEB9B}"/>
    <dataValidation allowBlank="1" showInputMessage="1" showErrorMessage="1" prompt="Que tan factible es que materialize el riesgo?" sqref="H8" xr:uid="{DB1B5CA2-5533-4883-856A-B3B3B0375A60}"/>
    <dataValidation allowBlank="1" showInputMessage="1" showErrorMessage="1" prompt="El grado de afectación puede ser " sqref="I8" xr:uid="{B1F10457-D2DA-4E1A-87CD-7D95B2746BC0}"/>
    <dataValidation allowBlank="1" showInputMessage="1" showErrorMessage="1" prompt="Describir las actividades que se van a desarrollar para el proyecto" sqref="O7" xr:uid="{B29550D0-51FD-4C92-871B-1D6F2586F891}"/>
    <dataValidation allowBlank="1" showInputMessage="1" showErrorMessage="1" prompt="Seleccionar si el responsable es el responsable de las acciones es el nivel central" sqref="P7:P8" xr:uid="{6CA4591E-1845-45FF-969E-AEFB9DE2DAB6}"/>
    <dataValidation allowBlank="1" showInputMessage="1" showErrorMessage="1" prompt="seleccionar si el responsable de ejecutar las acciones es el nivel central" sqref="Q8" xr:uid="{B62764E3-6A74-4E42-B4FB-BEC7957F9CDF}"/>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960E13D9074E745A60DDE426959B826" ma:contentTypeVersion="17" ma:contentTypeDescription="Crear nuevo documento." ma:contentTypeScope="" ma:versionID="4c86bf3f4fdd9411a1e4656041d06626">
  <xsd:schema xmlns:xsd="http://www.w3.org/2001/XMLSchema" xmlns:xs="http://www.w3.org/2001/XMLSchema" xmlns:p="http://schemas.microsoft.com/office/2006/metadata/properties" xmlns:ns2="dded84e4-001b-470d-a0e6-15ddd3924142" xmlns:ns3="b157412b-f7d0-435c-8dc3-c57cc9ba3390" targetNamespace="http://schemas.microsoft.com/office/2006/metadata/properties" ma:root="true" ma:fieldsID="0da45ba9987a704c77c7f1c3e7003938" ns2:_="" ns3:_="">
    <xsd:import namespace="dded84e4-001b-470d-a0e6-15ddd3924142"/>
    <xsd:import namespace="b157412b-f7d0-435c-8dc3-c57cc9ba339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ed84e4-001b-470d-a0e6-15ddd392414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DateTaken" ma:index="20" nillable="true" ma:displayName="MediaServiceDateTaken" ma:hidden="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157412b-f7d0-435c-8dc3-c57cc9ba339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9" nillable="true" ma:displayName="Taxonomy Catch All Column" ma:hidden="true" ma:list="{8c71ccb8-f3d2-4429-96de-005feb899630}" ma:internalName="TaxCatchAll" ma:showField="CatchAllData" ma:web="b157412b-f7d0-435c-8dc3-c57cc9ba339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ded84e4-001b-470d-a0e6-15ddd3924142">
      <Terms xmlns="http://schemas.microsoft.com/office/infopath/2007/PartnerControls"/>
    </lcf76f155ced4ddcb4097134ff3c332f>
    <TaxCatchAll xmlns="b157412b-f7d0-435c-8dc3-c57cc9ba339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5562103-42EF-4620-86CE-AAD05A045368}"/>
</file>

<file path=customXml/itemProps2.xml><?xml version="1.0" encoding="utf-8"?>
<ds:datastoreItem xmlns:ds="http://schemas.openxmlformats.org/officeDocument/2006/customXml" ds:itemID="{363A4D86-5F38-4740-8796-6126B338088A}"/>
</file>

<file path=customXml/itemProps3.xml><?xml version="1.0" encoding="utf-8"?>
<ds:datastoreItem xmlns:ds="http://schemas.openxmlformats.org/officeDocument/2006/customXml" ds:itemID="{41A40800-481D-4D96-B0FE-DB9912B141E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Angela Cristina Loaiza Leiton</cp:lastModifiedBy>
  <cp:revision/>
  <dcterms:created xsi:type="dcterms:W3CDTF">2021-04-16T16:11:31Z</dcterms:created>
  <dcterms:modified xsi:type="dcterms:W3CDTF">2024-01-11T19:31:05Z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0x0101000960E13D9074E745A60DDE426959B826</vt:lpwstr>
  </property>
  <property fmtid="{D5CDD505-2E9C-101B-9397-08002B2CF9AE}" pid="3" name="MediaServiceImageTags">
    <vt:lpwstr/>
  </property>
</Properties>
</file>